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BF370EA6-A71B-41FB-A28A-9D3CFFF04A0B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r-nar_neu" sheetId="1" r:id="rId1"/>
    <sheet name="rac-nar_neu" sheetId="9" r:id="rId2"/>
    <sheet name="rac-selber-nar" sheetId="7" r:id="rId3"/>
    <sheet name="s-nar" sheetId="2" r:id="rId4"/>
    <sheet name="r-nar" sheetId="3" r:id="rId5"/>
    <sheet name="s r nar 20ng prot" sheetId="8" r:id="rId6"/>
    <sheet name="Kaempf" sheetId="4" r:id="rId7"/>
    <sheet name="Api" sheetId="5" r:id="rId8"/>
    <sheet name="Iso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F47" i="1"/>
  <c r="G47" i="1" s="1"/>
  <c r="H47" i="1" s="1"/>
  <c r="E46" i="1"/>
  <c r="F46" i="1" s="1"/>
  <c r="G46" i="1" s="1"/>
  <c r="H46" i="1" s="1"/>
  <c r="E47" i="1"/>
  <c r="E48" i="1"/>
  <c r="F48" i="1" s="1"/>
  <c r="E49" i="1"/>
  <c r="F49" i="1" s="1"/>
  <c r="G49" i="1" s="1"/>
  <c r="H49" i="1" s="1"/>
  <c r="E45" i="1"/>
  <c r="F45" i="1" s="1"/>
  <c r="G45" i="1" s="1"/>
  <c r="H45" i="1" s="1"/>
  <c r="J38" i="1" l="1"/>
  <c r="F38" i="1"/>
  <c r="F41" i="1"/>
  <c r="F40" i="1" l="1"/>
  <c r="D53" i="1"/>
  <c r="D54" i="1" s="1"/>
  <c r="F54" i="1" s="1"/>
  <c r="G38" i="1" s="1"/>
  <c r="F42" i="1"/>
  <c r="F39" i="1"/>
  <c r="J40" i="1"/>
  <c r="D61" i="1"/>
  <c r="D62" i="1" s="1"/>
  <c r="F62" i="1" s="1"/>
  <c r="G42" i="1" l="1"/>
  <c r="G41" i="1"/>
  <c r="G40" i="1"/>
  <c r="H40" i="1" s="1"/>
  <c r="I40" i="1" s="1"/>
  <c r="G39" i="1"/>
  <c r="D59" i="9" l="1"/>
  <c r="D60" i="9"/>
  <c r="N72" i="1"/>
  <c r="M67" i="9"/>
  <c r="D67" i="9"/>
  <c r="I67" i="9" s="1"/>
  <c r="O67" i="9" s="1"/>
  <c r="M66" i="9"/>
  <c r="D66" i="9"/>
  <c r="M65" i="9"/>
  <c r="D65" i="9"/>
  <c r="M64" i="9"/>
  <c r="D64" i="9"/>
  <c r="M63" i="9"/>
  <c r="D63" i="9"/>
  <c r="I63" i="9" s="1"/>
  <c r="O63" i="9" s="1"/>
  <c r="M62" i="9"/>
  <c r="D62" i="9"/>
  <c r="M61" i="9"/>
  <c r="D61" i="9"/>
  <c r="M60" i="9"/>
  <c r="M59" i="9"/>
  <c r="I59" i="9" s="1"/>
  <c r="O59" i="9" s="1"/>
  <c r="M57" i="9"/>
  <c r="D57" i="9"/>
  <c r="M56" i="9"/>
  <c r="D56" i="9"/>
  <c r="M55" i="9"/>
  <c r="I55" i="9" s="1"/>
  <c r="O55" i="9" s="1"/>
  <c r="D55" i="9"/>
  <c r="M54" i="9"/>
  <c r="I54" i="9" s="1"/>
  <c r="O54" i="9" s="1"/>
  <c r="D54" i="9"/>
  <c r="M53" i="9"/>
  <c r="D53" i="9"/>
  <c r="M52" i="9"/>
  <c r="I52" i="9" s="1"/>
  <c r="O52" i="9" s="1"/>
  <c r="D52" i="9"/>
  <c r="M51" i="9"/>
  <c r="I51" i="9" s="1"/>
  <c r="O51" i="9" s="1"/>
  <c r="D51" i="9"/>
  <c r="M50" i="9"/>
  <c r="I50" i="9" s="1"/>
  <c r="O50" i="9" s="1"/>
  <c r="Q40" i="9" s="1"/>
  <c r="U40" i="9" s="1"/>
  <c r="D50" i="9"/>
  <c r="M49" i="9"/>
  <c r="D49" i="9"/>
  <c r="M47" i="9"/>
  <c r="I47" i="9" s="1"/>
  <c r="O47" i="9" s="1"/>
  <c r="D47" i="9"/>
  <c r="M46" i="9"/>
  <c r="I46" i="9" s="1"/>
  <c r="O46" i="9" s="1"/>
  <c r="D46" i="9"/>
  <c r="M45" i="9"/>
  <c r="I45" i="9" s="1"/>
  <c r="O45" i="9" s="1"/>
  <c r="D45" i="9"/>
  <c r="M44" i="9"/>
  <c r="D44" i="9"/>
  <c r="M43" i="9"/>
  <c r="I43" i="9" s="1"/>
  <c r="O43" i="9" s="1"/>
  <c r="D43" i="9"/>
  <c r="M42" i="9"/>
  <c r="I42" i="9" s="1"/>
  <c r="O42" i="9" s="1"/>
  <c r="D42" i="9"/>
  <c r="M41" i="9"/>
  <c r="D41" i="9"/>
  <c r="M40" i="9"/>
  <c r="D40" i="9"/>
  <c r="M39" i="9"/>
  <c r="I39" i="9" s="1"/>
  <c r="O39" i="9" s="1"/>
  <c r="D39" i="9"/>
  <c r="I53" i="9" l="1"/>
  <c r="O53" i="9" s="1"/>
  <c r="I49" i="9"/>
  <c r="O49" i="9" s="1"/>
  <c r="I41" i="9"/>
  <c r="O41" i="9" s="1"/>
  <c r="I57" i="9"/>
  <c r="O57" i="9" s="1"/>
  <c r="Q47" i="9" s="1"/>
  <c r="U47" i="9" s="1"/>
  <c r="I44" i="9"/>
  <c r="O44" i="9" s="1"/>
  <c r="I56" i="9"/>
  <c r="O56" i="9" s="1"/>
  <c r="Q44" i="9"/>
  <c r="U44" i="9" s="1"/>
  <c r="Q43" i="9"/>
  <c r="U43" i="9" s="1"/>
  <c r="I40" i="9"/>
  <c r="O40" i="9" s="1"/>
  <c r="Q39" i="9"/>
  <c r="U39" i="9" s="1"/>
  <c r="I60" i="9"/>
  <c r="O60" i="9" s="1"/>
  <c r="I62" i="9"/>
  <c r="O62" i="9" s="1"/>
  <c r="Q42" i="9" s="1"/>
  <c r="U42" i="9" s="1"/>
  <c r="I66" i="9"/>
  <c r="O66" i="9" s="1"/>
  <c r="I65" i="9"/>
  <c r="O65" i="9" s="1"/>
  <c r="Q45" i="9" s="1"/>
  <c r="U45" i="9" s="1"/>
  <c r="I61" i="9"/>
  <c r="O61" i="9" s="1"/>
  <c r="Q41" i="9" s="1"/>
  <c r="U41" i="9" s="1"/>
  <c r="I64" i="9"/>
  <c r="O64" i="9" s="1"/>
  <c r="J31" i="9"/>
  <c r="I31" i="9"/>
  <c r="J30" i="9"/>
  <c r="I30" i="9"/>
  <c r="J29" i="9"/>
  <c r="I29" i="9"/>
  <c r="J28" i="9"/>
  <c r="I28" i="9"/>
  <c r="J27" i="9"/>
  <c r="I27" i="9"/>
  <c r="J26" i="9"/>
  <c r="I26" i="9"/>
  <c r="J25" i="9"/>
  <c r="I25" i="9"/>
  <c r="J24" i="9"/>
  <c r="I24" i="9"/>
  <c r="J23" i="9"/>
  <c r="I23" i="9"/>
  <c r="I17" i="9"/>
  <c r="L17" i="9" s="1"/>
  <c r="F17" i="9"/>
  <c r="C17" i="9"/>
  <c r="D17" i="9" s="1"/>
  <c r="I16" i="9"/>
  <c r="F16" i="9"/>
  <c r="C16" i="9"/>
  <c r="I15" i="9"/>
  <c r="F15" i="9"/>
  <c r="L15" i="9" s="1"/>
  <c r="C15" i="9"/>
  <c r="I14" i="9"/>
  <c r="F14" i="9"/>
  <c r="C14" i="9"/>
  <c r="I13" i="9"/>
  <c r="F13" i="9"/>
  <c r="C13" i="9"/>
  <c r="I12" i="9"/>
  <c r="F12" i="9"/>
  <c r="C12" i="9"/>
  <c r="I11" i="9"/>
  <c r="F11" i="9"/>
  <c r="C11" i="9"/>
  <c r="I10" i="9"/>
  <c r="F10" i="9"/>
  <c r="C10" i="9"/>
  <c r="L10" i="9" s="1"/>
  <c r="I9" i="9"/>
  <c r="F9" i="9"/>
  <c r="C9" i="9"/>
  <c r="L9" i="9" l="1"/>
  <c r="Q46" i="9"/>
  <c r="U46" i="9" s="1"/>
  <c r="K11" i="9"/>
  <c r="K15" i="9"/>
  <c r="L14" i="9"/>
  <c r="K9" i="9"/>
  <c r="K17" i="9"/>
  <c r="L16" i="9"/>
  <c r="K13" i="9"/>
  <c r="L12" i="9"/>
  <c r="D16" i="9"/>
  <c r="D15" i="9"/>
  <c r="D14" i="9"/>
  <c r="D13" i="9"/>
  <c r="L13" i="9"/>
  <c r="D12" i="9"/>
  <c r="L11" i="9"/>
  <c r="D11" i="9"/>
  <c r="D10" i="9"/>
  <c r="D9" i="9"/>
  <c r="K12" i="9"/>
  <c r="K14" i="9"/>
  <c r="K10" i="9"/>
  <c r="K16" i="9"/>
  <c r="L95" i="2" l="1"/>
  <c r="L94" i="2"/>
  <c r="L93" i="2"/>
  <c r="L92" i="2"/>
  <c r="L91" i="2"/>
  <c r="L90" i="2"/>
  <c r="L89" i="2"/>
  <c r="L88" i="2"/>
  <c r="L87" i="2"/>
  <c r="L85" i="2"/>
  <c r="L84" i="2"/>
  <c r="L83" i="2"/>
  <c r="L82" i="2"/>
  <c r="L81" i="2"/>
  <c r="L80" i="2"/>
  <c r="L79" i="2"/>
  <c r="L78" i="2"/>
  <c r="L77" i="2"/>
  <c r="L75" i="2"/>
  <c r="L74" i="2"/>
  <c r="M74" i="2" s="1"/>
  <c r="L73" i="2"/>
  <c r="M73" i="2" s="1"/>
  <c r="L72" i="2"/>
  <c r="L71" i="2"/>
  <c r="L70" i="2"/>
  <c r="M70" i="2" s="1"/>
  <c r="L69" i="2"/>
  <c r="L68" i="2"/>
  <c r="L67" i="2"/>
  <c r="D95" i="2"/>
  <c r="D94" i="2"/>
  <c r="D93" i="2"/>
  <c r="D92" i="2"/>
  <c r="D91" i="2"/>
  <c r="D90" i="2"/>
  <c r="D89" i="2"/>
  <c r="D88" i="2"/>
  <c r="D87" i="2"/>
  <c r="D85" i="2"/>
  <c r="D84" i="2"/>
  <c r="D83" i="2"/>
  <c r="D82" i="2"/>
  <c r="D81" i="2"/>
  <c r="D80" i="2"/>
  <c r="D79" i="2"/>
  <c r="D78" i="2"/>
  <c r="D77" i="2"/>
  <c r="D75" i="2"/>
  <c r="D74" i="2"/>
  <c r="D73" i="2"/>
  <c r="E73" i="2" s="1"/>
  <c r="D72" i="2"/>
  <c r="D71" i="2"/>
  <c r="D70" i="2"/>
  <c r="D69" i="2"/>
  <c r="E69" i="2" s="1"/>
  <c r="D68" i="2"/>
  <c r="E68" i="2" s="1"/>
  <c r="D67" i="2"/>
  <c r="E72" i="2" l="1"/>
  <c r="M69" i="2"/>
  <c r="N69" i="2" s="1"/>
  <c r="O69" i="2" s="1"/>
  <c r="E70" i="2"/>
  <c r="N70" i="2" s="1"/>
  <c r="O70" i="2" s="1"/>
  <c r="E74" i="2"/>
  <c r="N74" i="2" s="1"/>
  <c r="O74" i="2" s="1"/>
  <c r="M67" i="2"/>
  <c r="M71" i="2"/>
  <c r="M75" i="2"/>
  <c r="E67" i="2"/>
  <c r="E71" i="2"/>
  <c r="E75" i="2"/>
  <c r="M68" i="2"/>
  <c r="N68" i="2" s="1"/>
  <c r="O68" i="2" s="1"/>
  <c r="M72" i="2"/>
  <c r="N73" i="2"/>
  <c r="O73" i="2" s="1"/>
  <c r="G22" i="4"/>
  <c r="F22" i="4"/>
  <c r="N72" i="2" l="1"/>
  <c r="O72" i="2" s="1"/>
  <c r="N67" i="2"/>
  <c r="O67" i="2" s="1"/>
  <c r="N75" i="2"/>
  <c r="O75" i="2" s="1"/>
  <c r="N71" i="2"/>
  <c r="O71" i="2" s="1"/>
  <c r="N79" i="4"/>
  <c r="L75" i="4"/>
  <c r="N75" i="4" s="1"/>
  <c r="L76" i="4"/>
  <c r="N76" i="4" s="1"/>
  <c r="L77" i="4"/>
  <c r="L78" i="4"/>
  <c r="L79" i="4"/>
  <c r="L80" i="4"/>
  <c r="N80" i="4" s="1"/>
  <c r="L81" i="4"/>
  <c r="L82" i="4"/>
  <c r="L74" i="4"/>
  <c r="N74" i="4" s="1"/>
  <c r="D82" i="4"/>
  <c r="D81" i="4"/>
  <c r="N81" i="4" s="1"/>
  <c r="D80" i="4"/>
  <c r="D79" i="4"/>
  <c r="D78" i="4"/>
  <c r="D77" i="4"/>
  <c r="D76" i="4"/>
  <c r="D75" i="4"/>
  <c r="D74" i="4"/>
  <c r="L72" i="4"/>
  <c r="D72" i="4"/>
  <c r="L71" i="4"/>
  <c r="D71" i="4"/>
  <c r="L70" i="4"/>
  <c r="D70" i="4"/>
  <c r="L69" i="4"/>
  <c r="D69" i="4"/>
  <c r="L68" i="4"/>
  <c r="D68" i="4"/>
  <c r="L67" i="4"/>
  <c r="D67" i="4"/>
  <c r="L66" i="4"/>
  <c r="D66" i="4"/>
  <c r="L65" i="4"/>
  <c r="D65" i="4"/>
  <c r="L64" i="4"/>
  <c r="N64" i="4" s="1"/>
  <c r="D64" i="4"/>
  <c r="L62" i="4"/>
  <c r="D62" i="4"/>
  <c r="L61" i="4"/>
  <c r="O61" i="4" s="1"/>
  <c r="D61" i="4"/>
  <c r="L60" i="4"/>
  <c r="D60" i="4"/>
  <c r="L59" i="4"/>
  <c r="D59" i="4"/>
  <c r="L58" i="4"/>
  <c r="D58" i="4"/>
  <c r="L57" i="4"/>
  <c r="D57" i="4"/>
  <c r="L56" i="4"/>
  <c r="D56" i="4"/>
  <c r="L55" i="4"/>
  <c r="D55" i="4"/>
  <c r="L54" i="4"/>
  <c r="D54" i="4"/>
  <c r="N56" i="4" l="1"/>
  <c r="N60" i="4"/>
  <c r="N82" i="4"/>
  <c r="N77" i="4"/>
  <c r="O54" i="4"/>
  <c r="N78" i="4"/>
  <c r="E61" i="4"/>
  <c r="P61" i="4" s="1"/>
  <c r="Q61" i="4" s="1"/>
  <c r="O62" i="4"/>
  <c r="N72" i="4"/>
  <c r="O60" i="4"/>
  <c r="O58" i="4"/>
  <c r="N68" i="4"/>
  <c r="O57" i="4"/>
  <c r="O56" i="4"/>
  <c r="E62" i="4"/>
  <c r="E56" i="4"/>
  <c r="N66" i="4"/>
  <c r="N59" i="4"/>
  <c r="E58" i="4"/>
  <c r="E57" i="4"/>
  <c r="E55" i="4"/>
  <c r="N71" i="4"/>
  <c r="N70" i="4"/>
  <c r="E60" i="4"/>
  <c r="E59" i="4"/>
  <c r="N69" i="4"/>
  <c r="N67" i="4"/>
  <c r="N65" i="4"/>
  <c r="E54" i="4"/>
  <c r="N61" i="4"/>
  <c r="N57" i="4"/>
  <c r="N55" i="4"/>
  <c r="N54" i="4"/>
  <c r="O55" i="4"/>
  <c r="N58" i="4"/>
  <c r="O59" i="4"/>
  <c r="N62" i="4"/>
  <c r="E21" i="5"/>
  <c r="F23" i="5"/>
  <c r="F22" i="5"/>
  <c r="F21" i="5"/>
  <c r="F29" i="5"/>
  <c r="E29" i="5"/>
  <c r="P62" i="4" l="1"/>
  <c r="Q62" i="4" s="1"/>
  <c r="P56" i="4"/>
  <c r="Q56" i="4" s="1"/>
  <c r="P58" i="4"/>
  <c r="Q58" i="4" s="1"/>
  <c r="P60" i="4"/>
  <c r="Q60" i="4" s="1"/>
  <c r="P54" i="4"/>
  <c r="Q54" i="4" s="1"/>
  <c r="P57" i="4"/>
  <c r="Q57" i="4" s="1"/>
  <c r="P59" i="4"/>
  <c r="Q59" i="4" s="1"/>
  <c r="P55" i="4"/>
  <c r="Q55" i="4" s="1"/>
  <c r="L77" i="5"/>
  <c r="L76" i="5"/>
  <c r="N76" i="5" s="1"/>
  <c r="L75" i="5"/>
  <c r="L74" i="5"/>
  <c r="L73" i="5"/>
  <c r="L72" i="5"/>
  <c r="L71" i="5"/>
  <c r="N71" i="5" s="1"/>
  <c r="L70" i="5"/>
  <c r="N70" i="5" s="1"/>
  <c r="L68" i="5"/>
  <c r="N68" i="5" s="1"/>
  <c r="L67" i="5"/>
  <c r="N67" i="5" s="1"/>
  <c r="L66" i="5"/>
  <c r="L65" i="5"/>
  <c r="L64" i="5"/>
  <c r="L63" i="5"/>
  <c r="N63" i="5" s="1"/>
  <c r="L62" i="5"/>
  <c r="N62" i="5" s="1"/>
  <c r="L61" i="5"/>
  <c r="N61" i="5" s="1"/>
  <c r="L60" i="5"/>
  <c r="N60" i="5" s="1"/>
  <c r="L58" i="5"/>
  <c r="O58" i="5" s="1"/>
  <c r="L57" i="5"/>
  <c r="L56" i="5"/>
  <c r="L55" i="5"/>
  <c r="L54" i="5"/>
  <c r="O54" i="5" s="1"/>
  <c r="L53" i="5"/>
  <c r="N53" i="5" s="1"/>
  <c r="L52" i="5"/>
  <c r="O52" i="5" s="1"/>
  <c r="L51" i="5"/>
  <c r="N51" i="5" s="1"/>
  <c r="L50" i="5"/>
  <c r="N50" i="5" s="1"/>
  <c r="D51" i="5"/>
  <c r="D52" i="5"/>
  <c r="D53" i="5"/>
  <c r="D54" i="5"/>
  <c r="D55" i="5"/>
  <c r="D56" i="5"/>
  <c r="D57" i="5"/>
  <c r="D58" i="5"/>
  <c r="E58" i="5" s="1"/>
  <c r="D60" i="5"/>
  <c r="D61" i="5"/>
  <c r="D62" i="5"/>
  <c r="D63" i="5"/>
  <c r="D64" i="5"/>
  <c r="D65" i="5"/>
  <c r="D66" i="5"/>
  <c r="D67" i="5"/>
  <c r="D68" i="5"/>
  <c r="D70" i="5"/>
  <c r="D71" i="5"/>
  <c r="D72" i="5"/>
  <c r="N72" i="5" s="1"/>
  <c r="D73" i="5"/>
  <c r="D74" i="5"/>
  <c r="D75" i="5"/>
  <c r="D76" i="5"/>
  <c r="D77" i="5"/>
  <c r="D78" i="5"/>
  <c r="D50" i="5"/>
  <c r="G16" i="5"/>
  <c r="E16" i="5"/>
  <c r="C16" i="5"/>
  <c r="I16" i="5" s="1"/>
  <c r="E56" i="5" l="1"/>
  <c r="H16" i="5"/>
  <c r="E57" i="5"/>
  <c r="P57" i="5" s="1"/>
  <c r="Q57" i="5" s="1"/>
  <c r="E54" i="5"/>
  <c r="E53" i="5"/>
  <c r="N55" i="5"/>
  <c r="N64" i="5"/>
  <c r="N73" i="5"/>
  <c r="E55" i="5"/>
  <c r="E52" i="5"/>
  <c r="O56" i="5"/>
  <c r="P56" i="5" s="1"/>
  <c r="Q56" i="5" s="1"/>
  <c r="N65" i="5"/>
  <c r="N74" i="5"/>
  <c r="N58" i="5"/>
  <c r="N77" i="5"/>
  <c r="E50" i="5"/>
  <c r="E51" i="5"/>
  <c r="O57" i="5"/>
  <c r="N66" i="5"/>
  <c r="N75" i="5"/>
  <c r="N54" i="5"/>
  <c r="P58" i="5"/>
  <c r="Q58" i="5" s="1"/>
  <c r="P52" i="5"/>
  <c r="Q52" i="5" s="1"/>
  <c r="P54" i="5"/>
  <c r="Q54" i="5" s="1"/>
  <c r="O55" i="5"/>
  <c r="N57" i="5"/>
  <c r="N56" i="5"/>
  <c r="N52" i="5"/>
  <c r="O53" i="5"/>
  <c r="P53" i="5" s="1"/>
  <c r="Q53" i="5" s="1"/>
  <c r="O51" i="5"/>
  <c r="O50" i="5"/>
  <c r="P50" i="5" s="1"/>
  <c r="Q50" i="5" s="1"/>
  <c r="P101" i="1"/>
  <c r="P51" i="5" l="1"/>
  <c r="Q51" i="5" s="1"/>
  <c r="P55" i="5"/>
  <c r="Q55" i="5" s="1"/>
  <c r="E73" i="1"/>
  <c r="E74" i="1"/>
  <c r="E75" i="1"/>
  <c r="E76" i="1"/>
  <c r="E77" i="1"/>
  <c r="E78" i="1"/>
  <c r="E79" i="1"/>
  <c r="E80" i="1"/>
  <c r="E82" i="1"/>
  <c r="E83" i="1"/>
  <c r="E84" i="1"/>
  <c r="E85" i="1"/>
  <c r="E86" i="1"/>
  <c r="E87" i="1"/>
  <c r="E88" i="1"/>
  <c r="E89" i="1"/>
  <c r="E90" i="1"/>
  <c r="E92" i="1"/>
  <c r="E93" i="1"/>
  <c r="E94" i="1"/>
  <c r="E95" i="1"/>
  <c r="E96" i="1"/>
  <c r="E97" i="1"/>
  <c r="E98" i="1"/>
  <c r="E99" i="1"/>
  <c r="E100" i="1"/>
  <c r="E72" i="1"/>
  <c r="F72" i="1"/>
  <c r="G72" i="1" s="1"/>
  <c r="N80" i="1"/>
  <c r="N73" i="1"/>
  <c r="N74" i="1"/>
  <c r="N75" i="1"/>
  <c r="N76" i="1"/>
  <c r="N77" i="1"/>
  <c r="N78" i="1"/>
  <c r="N79" i="1"/>
  <c r="F73" i="1"/>
  <c r="F74" i="1"/>
  <c r="F75" i="1"/>
  <c r="F76" i="1"/>
  <c r="F77" i="1"/>
  <c r="F78" i="1"/>
  <c r="F79" i="1"/>
  <c r="G79" i="1" s="1"/>
  <c r="F80" i="1"/>
  <c r="D72" i="1"/>
  <c r="D73" i="1"/>
  <c r="D74" i="1"/>
  <c r="D75" i="1"/>
  <c r="D76" i="1"/>
  <c r="D77" i="1"/>
  <c r="D78" i="1"/>
  <c r="D79" i="1"/>
  <c r="D80" i="1"/>
  <c r="D82" i="1"/>
  <c r="D83" i="1"/>
  <c r="H83" i="1" s="1"/>
  <c r="D84" i="1"/>
  <c r="H84" i="1" s="1"/>
  <c r="D85" i="1"/>
  <c r="D86" i="1"/>
  <c r="D87" i="1"/>
  <c r="D88" i="1"/>
  <c r="D89" i="1"/>
  <c r="D90" i="1"/>
  <c r="D92" i="1"/>
  <c r="H92" i="1" s="1"/>
  <c r="D93" i="1"/>
  <c r="D94" i="1"/>
  <c r="D95" i="1"/>
  <c r="D96" i="1"/>
  <c r="D97" i="1"/>
  <c r="D98" i="1"/>
  <c r="D99" i="1"/>
  <c r="D100" i="1"/>
  <c r="H100" i="1" s="1"/>
  <c r="M82" i="1"/>
  <c r="I82" i="1" s="1"/>
  <c r="P82" i="1" s="1"/>
  <c r="M83" i="1"/>
  <c r="M84" i="1"/>
  <c r="M85" i="1"/>
  <c r="I85" i="1" s="1"/>
  <c r="P85" i="1" s="1"/>
  <c r="M86" i="1"/>
  <c r="I86" i="1" s="1"/>
  <c r="P86" i="1" s="1"/>
  <c r="M87" i="1"/>
  <c r="M88" i="1"/>
  <c r="I88" i="1" s="1"/>
  <c r="P88" i="1" s="1"/>
  <c r="M89" i="1"/>
  <c r="I89" i="1" s="1"/>
  <c r="P89" i="1" s="1"/>
  <c r="M90" i="1"/>
  <c r="I90" i="1" s="1"/>
  <c r="P90" i="1" s="1"/>
  <c r="M92" i="1"/>
  <c r="M93" i="1"/>
  <c r="M94" i="1"/>
  <c r="I94" i="1" s="1"/>
  <c r="P94" i="1" s="1"/>
  <c r="M95" i="1"/>
  <c r="I95" i="1" s="1"/>
  <c r="P95" i="1" s="1"/>
  <c r="M96" i="1"/>
  <c r="M97" i="1"/>
  <c r="I97" i="1" s="1"/>
  <c r="P97" i="1" s="1"/>
  <c r="M98" i="1"/>
  <c r="I98" i="1" s="1"/>
  <c r="P98" i="1" s="1"/>
  <c r="M99" i="1"/>
  <c r="I99" i="1" s="1"/>
  <c r="P99" i="1" s="1"/>
  <c r="M100" i="1"/>
  <c r="M73" i="1"/>
  <c r="M74" i="1"/>
  <c r="M75" i="1"/>
  <c r="M76" i="1"/>
  <c r="I76" i="1" s="1"/>
  <c r="M77" i="1"/>
  <c r="I77" i="1" s="1"/>
  <c r="M78" i="1"/>
  <c r="I78" i="1" s="1"/>
  <c r="M79" i="1"/>
  <c r="I79" i="1" s="1"/>
  <c r="M80" i="1"/>
  <c r="M72" i="1"/>
  <c r="I72" i="1" s="1"/>
  <c r="I75" i="1" l="1"/>
  <c r="P75" i="1" s="1"/>
  <c r="Q75" i="1" s="1"/>
  <c r="H88" i="1"/>
  <c r="G75" i="1"/>
  <c r="H96" i="1"/>
  <c r="H87" i="1"/>
  <c r="I93" i="1"/>
  <c r="P93" i="1" s="1"/>
  <c r="I84" i="1"/>
  <c r="P84" i="1" s="1"/>
  <c r="I74" i="1"/>
  <c r="I106" i="1" s="1"/>
  <c r="S74" i="1" s="1"/>
  <c r="I73" i="1"/>
  <c r="P73" i="1" s="1"/>
  <c r="Q73" i="1" s="1"/>
  <c r="I80" i="1"/>
  <c r="P72" i="1"/>
  <c r="P77" i="1"/>
  <c r="H99" i="1"/>
  <c r="H95" i="1"/>
  <c r="H90" i="1"/>
  <c r="H86" i="1"/>
  <c r="H82" i="1"/>
  <c r="H77" i="1"/>
  <c r="H73" i="1"/>
  <c r="G78" i="1"/>
  <c r="G74" i="1"/>
  <c r="I110" i="1"/>
  <c r="S78" i="1" s="1"/>
  <c r="P78" i="1"/>
  <c r="Q78" i="1" s="1"/>
  <c r="H78" i="1"/>
  <c r="P80" i="1"/>
  <c r="P76" i="1"/>
  <c r="I100" i="1"/>
  <c r="P100" i="1" s="1"/>
  <c r="I96" i="1"/>
  <c r="P96" i="1" s="1"/>
  <c r="I92" i="1"/>
  <c r="P92" i="1" s="1"/>
  <c r="I87" i="1"/>
  <c r="P87" i="1" s="1"/>
  <c r="I83" i="1"/>
  <c r="P83" i="1" s="1"/>
  <c r="H98" i="1"/>
  <c r="H94" i="1"/>
  <c r="H89" i="1"/>
  <c r="H85" i="1"/>
  <c r="H80" i="1"/>
  <c r="H76" i="1"/>
  <c r="H72" i="1"/>
  <c r="G77" i="1"/>
  <c r="G73" i="1"/>
  <c r="H74" i="1"/>
  <c r="P79" i="1"/>
  <c r="Q79" i="1" s="1"/>
  <c r="I111" i="1"/>
  <c r="S79" i="1" s="1"/>
  <c r="I107" i="1"/>
  <c r="S75" i="1" s="1"/>
  <c r="H97" i="1"/>
  <c r="H93" i="1"/>
  <c r="H79" i="1"/>
  <c r="H75" i="1"/>
  <c r="G76" i="1"/>
  <c r="G80" i="1"/>
  <c r="C12" i="1"/>
  <c r="I108" i="1" l="1"/>
  <c r="S76" i="1" s="1"/>
  <c r="Q76" i="1"/>
  <c r="P74" i="1"/>
  <c r="Q74" i="1" s="1"/>
  <c r="I105" i="1"/>
  <c r="S73" i="1" s="1"/>
  <c r="I104" i="1"/>
  <c r="S72" i="1" s="1"/>
  <c r="Q72" i="1"/>
  <c r="I112" i="1"/>
  <c r="S80" i="1" s="1"/>
  <c r="I109" i="1"/>
  <c r="S77" i="1" s="1"/>
  <c r="Q80" i="1"/>
  <c r="Q77" i="1"/>
  <c r="I25" i="1"/>
  <c r="C11" i="1" l="1"/>
  <c r="D11" i="1" s="1"/>
  <c r="K88" i="7" l="1"/>
  <c r="L88" i="7" s="1"/>
  <c r="K87" i="7"/>
  <c r="L87" i="7" s="1"/>
  <c r="K86" i="7"/>
  <c r="L86" i="7" s="1"/>
  <c r="K85" i="7"/>
  <c r="L85" i="7" s="1"/>
  <c r="K84" i="7"/>
  <c r="L84" i="7" s="1"/>
  <c r="K83" i="7"/>
  <c r="L83" i="7" s="1"/>
  <c r="K82" i="7"/>
  <c r="L82" i="7" s="1"/>
  <c r="L81" i="7"/>
  <c r="K81" i="7"/>
  <c r="K80" i="7"/>
  <c r="L80" i="7" s="1"/>
  <c r="G68" i="3"/>
  <c r="H68" i="3" s="1"/>
  <c r="G69" i="3"/>
  <c r="H69" i="3" s="1"/>
  <c r="G70" i="3"/>
  <c r="H70" i="3" s="1"/>
  <c r="G71" i="3"/>
  <c r="H71" i="3" s="1"/>
  <c r="G72" i="3"/>
  <c r="H72" i="3" s="1"/>
  <c r="G73" i="3"/>
  <c r="H73" i="3" s="1"/>
  <c r="G74" i="3"/>
  <c r="H74" i="3" s="1"/>
  <c r="G75" i="3"/>
  <c r="H75" i="3" s="1"/>
  <c r="G67" i="3"/>
  <c r="H67" i="3" s="1"/>
  <c r="O69" i="7"/>
  <c r="P69" i="7" s="1"/>
  <c r="O68" i="7"/>
  <c r="P68" i="7" s="1"/>
  <c r="O67" i="7"/>
  <c r="P67" i="7" s="1"/>
  <c r="O66" i="7"/>
  <c r="P66" i="7" s="1"/>
  <c r="O65" i="7"/>
  <c r="P65" i="7" s="1"/>
  <c r="O64" i="7"/>
  <c r="P64" i="7" s="1"/>
  <c r="O63" i="7"/>
  <c r="P63" i="7" s="1"/>
  <c r="O62" i="7"/>
  <c r="P62" i="7" s="1"/>
  <c r="O61" i="7"/>
  <c r="P61" i="7" s="1"/>
  <c r="G44" i="7" l="1"/>
  <c r="G50" i="7"/>
  <c r="D27" i="7"/>
  <c r="G62" i="7"/>
  <c r="H62" i="7" s="1"/>
  <c r="Q62" i="7" s="1"/>
  <c r="G63" i="7"/>
  <c r="H63" i="7" s="1"/>
  <c r="Q63" i="7" s="1"/>
  <c r="G64" i="7"/>
  <c r="H64" i="7" s="1"/>
  <c r="Q64" i="7" s="1"/>
  <c r="G65" i="7"/>
  <c r="H65" i="7" s="1"/>
  <c r="Q65" i="7" s="1"/>
  <c r="G66" i="7"/>
  <c r="H66" i="7" s="1"/>
  <c r="Q66" i="7" s="1"/>
  <c r="G67" i="7"/>
  <c r="H67" i="7" s="1"/>
  <c r="Q67" i="7" s="1"/>
  <c r="G68" i="7"/>
  <c r="H68" i="7" s="1"/>
  <c r="Q68" i="7" s="1"/>
  <c r="G69" i="7"/>
  <c r="H69" i="7" s="1"/>
  <c r="Q69" i="7" s="1"/>
  <c r="G61" i="7"/>
  <c r="H61" i="7" s="1"/>
  <c r="Q61" i="7" s="1"/>
  <c r="F44" i="7"/>
  <c r="F45" i="7"/>
  <c r="G45" i="7" s="1"/>
  <c r="F46" i="7"/>
  <c r="G46" i="7" s="1"/>
  <c r="F47" i="7"/>
  <c r="G47" i="7" s="1"/>
  <c r="F48" i="7"/>
  <c r="G48" i="7" s="1"/>
  <c r="F49" i="7"/>
  <c r="G49" i="7" s="1"/>
  <c r="F50" i="7"/>
  <c r="F51" i="7"/>
  <c r="G51" i="7" s="1"/>
  <c r="F43" i="7"/>
  <c r="G43" i="7" s="1"/>
  <c r="D60" i="8" l="1"/>
  <c r="E60" i="8" s="1"/>
  <c r="D59" i="8"/>
  <c r="E59" i="8" s="1"/>
  <c r="D58" i="8"/>
  <c r="E58" i="8" s="1"/>
  <c r="D57" i="8"/>
  <c r="E57" i="8" s="1"/>
  <c r="D56" i="8"/>
  <c r="E56" i="8" s="1"/>
  <c r="D55" i="8"/>
  <c r="E55" i="8" s="1"/>
  <c r="D54" i="8"/>
  <c r="E54" i="8" s="1"/>
  <c r="D53" i="8"/>
  <c r="E53" i="8" s="1"/>
  <c r="D52" i="8"/>
  <c r="E52" i="8" s="1"/>
  <c r="C36" i="8"/>
  <c r="D29" i="8" l="1"/>
  <c r="E29" i="8" s="1"/>
  <c r="D28" i="8"/>
  <c r="E28" i="8" s="1"/>
  <c r="D27" i="8"/>
  <c r="E27" i="8" s="1"/>
  <c r="D26" i="8"/>
  <c r="E26" i="8" s="1"/>
  <c r="D25" i="8"/>
  <c r="E25" i="8" s="1"/>
  <c r="D24" i="8"/>
  <c r="E24" i="8" s="1"/>
  <c r="D23" i="8"/>
  <c r="E23" i="8" s="1"/>
  <c r="D22" i="8"/>
  <c r="E22" i="8" s="1"/>
  <c r="D21" i="8"/>
  <c r="E21" i="8" s="1"/>
  <c r="C5" i="8"/>
  <c r="E27" i="7"/>
  <c r="D28" i="7"/>
  <c r="E28" i="7" s="1"/>
  <c r="D29" i="7"/>
  <c r="E29" i="7" s="1"/>
  <c r="D30" i="7"/>
  <c r="E30" i="7" s="1"/>
  <c r="D31" i="7"/>
  <c r="E31" i="7" s="1"/>
  <c r="D32" i="7"/>
  <c r="E32" i="7" s="1"/>
  <c r="D33" i="7"/>
  <c r="E33" i="7" s="1"/>
  <c r="D34" i="7"/>
  <c r="E34" i="7" s="1"/>
  <c r="D35" i="7"/>
  <c r="E35" i="7" s="1"/>
  <c r="C19" i="7" l="1"/>
  <c r="C18" i="7"/>
  <c r="C17" i="7"/>
  <c r="C16" i="7"/>
  <c r="C15" i="7"/>
  <c r="C14" i="7"/>
  <c r="C13" i="7"/>
  <c r="C12" i="7"/>
  <c r="C11" i="7"/>
  <c r="G56" i="3" l="1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K46" i="2"/>
  <c r="J46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F12" i="1" l="1"/>
  <c r="J42" i="1" l="1"/>
  <c r="B52" i="6" l="1"/>
  <c r="C52" i="6" s="1"/>
  <c r="D52" i="6" s="1"/>
  <c r="B51" i="6"/>
  <c r="C51" i="6" s="1"/>
  <c r="D51" i="6" s="1"/>
  <c r="B50" i="6"/>
  <c r="C50" i="6" s="1"/>
  <c r="D50" i="6" s="1"/>
  <c r="B49" i="6"/>
  <c r="C49" i="6" s="1"/>
  <c r="D49" i="6" s="1"/>
  <c r="B48" i="6"/>
  <c r="C48" i="6" s="1"/>
  <c r="D48" i="6" s="1"/>
  <c r="B47" i="6"/>
  <c r="C47" i="6" s="1"/>
  <c r="D47" i="6" s="1"/>
  <c r="B46" i="6"/>
  <c r="C46" i="6" s="1"/>
  <c r="D46" i="6" s="1"/>
  <c r="B42" i="6"/>
  <c r="C42" i="6" s="1"/>
  <c r="D42" i="6" s="1"/>
  <c r="B41" i="6"/>
  <c r="C41" i="6" s="1"/>
  <c r="D41" i="6" s="1"/>
  <c r="B40" i="6"/>
  <c r="C40" i="6" s="1"/>
  <c r="D40" i="6" s="1"/>
  <c r="B39" i="6"/>
  <c r="C39" i="6" s="1"/>
  <c r="D39" i="6" s="1"/>
  <c r="B38" i="6"/>
  <c r="C38" i="6" s="1"/>
  <c r="D38" i="6" s="1"/>
  <c r="B37" i="6"/>
  <c r="C37" i="6" s="1"/>
  <c r="D37" i="6" s="1"/>
  <c r="B36" i="6"/>
  <c r="C36" i="6" s="1"/>
  <c r="D36" i="6" s="1"/>
  <c r="J33" i="6"/>
  <c r="I33" i="6"/>
  <c r="J32" i="6"/>
  <c r="I32" i="6"/>
  <c r="B32" i="6"/>
  <c r="C32" i="6" s="1"/>
  <c r="D32" i="6" s="1"/>
  <c r="J31" i="6"/>
  <c r="I31" i="6"/>
  <c r="B31" i="6"/>
  <c r="C31" i="6" s="1"/>
  <c r="D31" i="6" s="1"/>
  <c r="J30" i="6"/>
  <c r="I30" i="6"/>
  <c r="B30" i="6"/>
  <c r="C30" i="6" s="1"/>
  <c r="D30" i="6" s="1"/>
  <c r="J29" i="6"/>
  <c r="I29" i="6"/>
  <c r="B29" i="6"/>
  <c r="C29" i="6" s="1"/>
  <c r="D29" i="6" s="1"/>
  <c r="J28" i="6"/>
  <c r="I28" i="6"/>
  <c r="B28" i="6"/>
  <c r="C28" i="6" s="1"/>
  <c r="D28" i="6" s="1"/>
  <c r="J27" i="6"/>
  <c r="I27" i="6"/>
  <c r="B27" i="6"/>
  <c r="C27" i="6" s="1"/>
  <c r="D27" i="6" s="1"/>
  <c r="B26" i="6"/>
  <c r="C26" i="6" s="1"/>
  <c r="D26" i="6" s="1"/>
  <c r="J22" i="6"/>
  <c r="K22" i="6" s="1"/>
  <c r="J21" i="6"/>
  <c r="K21" i="6" s="1"/>
  <c r="J20" i="6"/>
  <c r="K20" i="6" s="1"/>
  <c r="J19" i="6"/>
  <c r="K19" i="6" s="1"/>
  <c r="J18" i="6"/>
  <c r="K18" i="6" s="1"/>
  <c r="B18" i="6"/>
  <c r="J17" i="6"/>
  <c r="K17" i="6" s="1"/>
  <c r="B17" i="6"/>
  <c r="J16" i="6"/>
  <c r="K16" i="6" s="1"/>
  <c r="B16" i="6"/>
  <c r="J15" i="6"/>
  <c r="K15" i="6" s="1"/>
  <c r="B15" i="6"/>
  <c r="J14" i="6"/>
  <c r="K14" i="6" s="1"/>
  <c r="B14" i="6"/>
  <c r="B13" i="6"/>
  <c r="B12" i="6"/>
  <c r="O8" i="6"/>
  <c r="K8" i="6"/>
  <c r="L8" i="6" s="1"/>
  <c r="M8" i="6" s="1"/>
  <c r="F8" i="6"/>
  <c r="E8" i="6"/>
  <c r="O7" i="6"/>
  <c r="K7" i="6"/>
  <c r="F7" i="6"/>
  <c r="E7" i="6"/>
  <c r="O6" i="6"/>
  <c r="K6" i="6"/>
  <c r="F6" i="6"/>
  <c r="E6" i="6"/>
  <c r="O5" i="6"/>
  <c r="K5" i="6"/>
  <c r="F5" i="6"/>
  <c r="E5" i="6"/>
  <c r="L5" i="6" s="1"/>
  <c r="M5" i="6" s="1"/>
  <c r="N5" i="6" s="1"/>
  <c r="O4" i="6"/>
  <c r="K4" i="6"/>
  <c r="F4" i="6"/>
  <c r="E4" i="6"/>
  <c r="O3" i="6"/>
  <c r="K3" i="6"/>
  <c r="F3" i="6"/>
  <c r="E3" i="6"/>
  <c r="O2" i="6"/>
  <c r="K2" i="6"/>
  <c r="F2" i="6"/>
  <c r="E2" i="6"/>
  <c r="L2" i="6" s="1"/>
  <c r="M2" i="6" s="1"/>
  <c r="L7" i="6" l="1"/>
  <c r="M7" i="6" s="1"/>
  <c r="N7" i="6" s="1"/>
  <c r="N8" i="6"/>
  <c r="L6" i="6"/>
  <c r="M6" i="6" s="1"/>
  <c r="N6" i="6" s="1"/>
  <c r="N2" i="6"/>
  <c r="L3" i="6"/>
  <c r="M3" i="6" s="1"/>
  <c r="N3" i="6" s="1"/>
  <c r="L4" i="6"/>
  <c r="M4" i="6" s="1"/>
  <c r="N4" i="6"/>
  <c r="J39" i="1"/>
  <c r="J41" i="1"/>
  <c r="H39" i="1"/>
  <c r="I39" i="1" s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J30" i="2"/>
  <c r="I30" i="2"/>
  <c r="J29" i="2"/>
  <c r="I29" i="2"/>
  <c r="J28" i="2"/>
  <c r="I28" i="2"/>
  <c r="J27" i="2"/>
  <c r="I27" i="2"/>
  <c r="J26" i="2"/>
  <c r="I26" i="2"/>
  <c r="J25" i="2"/>
  <c r="I25" i="2"/>
  <c r="J24" i="2"/>
  <c r="I24" i="2"/>
  <c r="J23" i="2"/>
  <c r="I23" i="2"/>
  <c r="J22" i="2"/>
  <c r="I22" i="2"/>
  <c r="F24" i="3"/>
  <c r="F25" i="3"/>
  <c r="F26" i="3"/>
  <c r="F27" i="3"/>
  <c r="F28" i="3"/>
  <c r="F29" i="3"/>
  <c r="F30" i="3"/>
  <c r="F31" i="3"/>
  <c r="F23" i="3"/>
  <c r="E24" i="3"/>
  <c r="E25" i="3"/>
  <c r="E26" i="3"/>
  <c r="E27" i="3"/>
  <c r="E28" i="3"/>
  <c r="E29" i="3"/>
  <c r="E30" i="3"/>
  <c r="E31" i="3"/>
  <c r="E23" i="3"/>
  <c r="G23" i="4"/>
  <c r="G24" i="4"/>
  <c r="G25" i="4"/>
  <c r="G26" i="4"/>
  <c r="G27" i="4"/>
  <c r="G28" i="4"/>
  <c r="G29" i="4"/>
  <c r="G30" i="4"/>
  <c r="F23" i="4"/>
  <c r="F24" i="4"/>
  <c r="F25" i="4"/>
  <c r="F26" i="4"/>
  <c r="F27" i="4"/>
  <c r="F28" i="4"/>
  <c r="F29" i="4"/>
  <c r="F30" i="4"/>
  <c r="F24" i="5"/>
  <c r="F25" i="5"/>
  <c r="F26" i="5"/>
  <c r="F27" i="5"/>
  <c r="F28" i="5"/>
  <c r="E22" i="5"/>
  <c r="E23" i="5"/>
  <c r="E24" i="5"/>
  <c r="E25" i="5"/>
  <c r="E26" i="5"/>
  <c r="E27" i="5"/>
  <c r="E28" i="5"/>
  <c r="G15" i="5"/>
  <c r="E15" i="5"/>
  <c r="C15" i="5"/>
  <c r="G14" i="5"/>
  <c r="E14" i="5"/>
  <c r="C14" i="5"/>
  <c r="G13" i="5"/>
  <c r="E13" i="5"/>
  <c r="C13" i="5"/>
  <c r="G12" i="5"/>
  <c r="E12" i="5"/>
  <c r="C12" i="5"/>
  <c r="G11" i="5"/>
  <c r="E11" i="5"/>
  <c r="C11" i="5"/>
  <c r="G10" i="5"/>
  <c r="E10" i="5"/>
  <c r="C10" i="5"/>
  <c r="G9" i="5"/>
  <c r="E9" i="5"/>
  <c r="C9" i="5"/>
  <c r="G8" i="5"/>
  <c r="E8" i="5"/>
  <c r="C8" i="5"/>
  <c r="H42" i="1" l="1"/>
  <c r="I42" i="1" s="1"/>
  <c r="H38" i="1"/>
  <c r="I38" i="1" s="1"/>
  <c r="H41" i="1"/>
  <c r="I41" i="1" s="1"/>
  <c r="I15" i="5"/>
  <c r="H14" i="5"/>
  <c r="I11" i="5"/>
  <c r="H10" i="5"/>
  <c r="H11" i="5"/>
  <c r="I9" i="5"/>
  <c r="H9" i="5"/>
  <c r="I12" i="5"/>
  <c r="H12" i="5"/>
  <c r="I8" i="5"/>
  <c r="I13" i="5"/>
  <c r="H8" i="5"/>
  <c r="H13" i="5"/>
  <c r="H15" i="5"/>
  <c r="I10" i="5"/>
  <c r="I14" i="5"/>
  <c r="E8" i="4" l="1"/>
  <c r="E9" i="4"/>
  <c r="E10" i="4"/>
  <c r="E11" i="4"/>
  <c r="E12" i="4"/>
  <c r="E13" i="4"/>
  <c r="E14" i="4"/>
  <c r="E15" i="4"/>
  <c r="E16" i="4"/>
  <c r="G8" i="4"/>
  <c r="G9" i="4"/>
  <c r="G10" i="4"/>
  <c r="G11" i="4"/>
  <c r="G12" i="4"/>
  <c r="G13" i="4"/>
  <c r="G14" i="4"/>
  <c r="G15" i="4"/>
  <c r="G16" i="4"/>
  <c r="C16" i="4"/>
  <c r="C15" i="4"/>
  <c r="C14" i="4"/>
  <c r="C13" i="4"/>
  <c r="C12" i="4"/>
  <c r="C11" i="4"/>
  <c r="C10" i="4"/>
  <c r="C9" i="4"/>
  <c r="C8" i="4"/>
  <c r="H8" i="4" s="1"/>
  <c r="G17" i="3"/>
  <c r="E17" i="3"/>
  <c r="C17" i="3"/>
  <c r="G16" i="3"/>
  <c r="E16" i="3"/>
  <c r="C16" i="3"/>
  <c r="G15" i="3"/>
  <c r="E15" i="3"/>
  <c r="C15" i="3"/>
  <c r="G14" i="3"/>
  <c r="E14" i="3"/>
  <c r="C14" i="3"/>
  <c r="G13" i="3"/>
  <c r="E13" i="3"/>
  <c r="C13" i="3"/>
  <c r="G12" i="3"/>
  <c r="E12" i="3"/>
  <c r="C12" i="3"/>
  <c r="G11" i="3"/>
  <c r="E11" i="3"/>
  <c r="C11" i="3"/>
  <c r="G10" i="3"/>
  <c r="E10" i="3"/>
  <c r="C10" i="3"/>
  <c r="G9" i="3"/>
  <c r="E9" i="3"/>
  <c r="C9" i="3"/>
  <c r="G16" i="2"/>
  <c r="E16" i="2"/>
  <c r="C16" i="2"/>
  <c r="G15" i="2"/>
  <c r="E15" i="2"/>
  <c r="C15" i="2"/>
  <c r="G14" i="2"/>
  <c r="E14" i="2"/>
  <c r="C14" i="2"/>
  <c r="G13" i="2"/>
  <c r="E13" i="2"/>
  <c r="C13" i="2"/>
  <c r="G12" i="2"/>
  <c r="E12" i="2"/>
  <c r="C12" i="2"/>
  <c r="G11" i="2"/>
  <c r="E11" i="2"/>
  <c r="C11" i="2"/>
  <c r="G10" i="2"/>
  <c r="E10" i="2"/>
  <c r="C10" i="2"/>
  <c r="G9" i="2"/>
  <c r="E9" i="2"/>
  <c r="C9" i="2"/>
  <c r="G8" i="2"/>
  <c r="E8" i="2"/>
  <c r="C8" i="2"/>
  <c r="I12" i="1"/>
  <c r="I13" i="1"/>
  <c r="I14" i="1"/>
  <c r="I15" i="1"/>
  <c r="I16" i="1"/>
  <c r="I17" i="1"/>
  <c r="I18" i="1"/>
  <c r="I19" i="1"/>
  <c r="F13" i="1"/>
  <c r="F14" i="1"/>
  <c r="F15" i="1"/>
  <c r="F16" i="1"/>
  <c r="F17" i="1"/>
  <c r="F18" i="1"/>
  <c r="F19" i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I11" i="1"/>
  <c r="F11" i="1"/>
  <c r="D12" i="1"/>
  <c r="K11" i="1" l="1"/>
  <c r="L11" i="1"/>
  <c r="I12" i="2"/>
  <c r="H13" i="2"/>
  <c r="H11" i="4"/>
  <c r="L15" i="1"/>
  <c r="L19" i="1"/>
  <c r="K19" i="1"/>
  <c r="K18" i="1"/>
  <c r="L18" i="1"/>
  <c r="K17" i="1"/>
  <c r="L17" i="1"/>
  <c r="L16" i="1"/>
  <c r="K16" i="1"/>
  <c r="K15" i="1"/>
  <c r="L14" i="1"/>
  <c r="K14" i="1"/>
  <c r="K13" i="1"/>
  <c r="L13" i="1"/>
  <c r="L12" i="1"/>
  <c r="K12" i="1"/>
  <c r="I11" i="4"/>
  <c r="H13" i="4"/>
  <c r="I15" i="4"/>
  <c r="I12" i="4"/>
  <c r="I10" i="4"/>
  <c r="I8" i="4"/>
  <c r="H14" i="4"/>
  <c r="H10" i="4"/>
  <c r="I16" i="4"/>
  <c r="I14" i="4"/>
  <c r="H9" i="4"/>
  <c r="I13" i="4"/>
  <c r="H15" i="4"/>
  <c r="I9" i="4"/>
  <c r="H12" i="4"/>
  <c r="H16" i="4"/>
  <c r="H13" i="3"/>
  <c r="I15" i="3"/>
  <c r="I10" i="3"/>
  <c r="H11" i="3"/>
  <c r="I9" i="3"/>
  <c r="I13" i="3"/>
  <c r="I14" i="3"/>
  <c r="H12" i="3"/>
  <c r="I17" i="3"/>
  <c r="I11" i="3"/>
  <c r="H14" i="3"/>
  <c r="H16" i="3"/>
  <c r="H10" i="3"/>
  <c r="H9" i="3"/>
  <c r="H15" i="3"/>
  <c r="H17" i="3"/>
  <c r="I12" i="3"/>
  <c r="I16" i="3"/>
  <c r="H8" i="2"/>
  <c r="H15" i="2"/>
  <c r="H10" i="2"/>
  <c r="H14" i="2"/>
  <c r="I8" i="2"/>
  <c r="I13" i="2"/>
  <c r="I11" i="2"/>
  <c r="I15" i="2"/>
  <c r="I16" i="2"/>
  <c r="H12" i="2"/>
  <c r="H11" i="2"/>
  <c r="H16" i="2"/>
  <c r="I9" i="2"/>
  <c r="H9" i="2"/>
  <c r="I10" i="2"/>
  <c r="I14" i="2"/>
</calcChain>
</file>

<file path=xl/sharedStrings.xml><?xml version="1.0" encoding="utf-8"?>
<sst xmlns="http://schemas.openxmlformats.org/spreadsheetml/2006/main" count="705" uniqueCount="197">
  <si>
    <t>1.Messung</t>
  </si>
  <si>
    <t>2.Messung</t>
  </si>
  <si>
    <t>3.Messung</t>
  </si>
  <si>
    <t>MW</t>
  </si>
  <si>
    <t>[µM]</t>
  </si>
  <si>
    <t>rac-nar</t>
  </si>
  <si>
    <t>S-nar</t>
  </si>
  <si>
    <t>1.Messung 120 µL</t>
  </si>
  <si>
    <t>2.Messung 120 µL</t>
  </si>
  <si>
    <t>3.Messung 120 µL</t>
  </si>
  <si>
    <t>R-nar</t>
  </si>
  <si>
    <t>kampf</t>
  </si>
  <si>
    <t>Api</t>
  </si>
  <si>
    <t>STAW</t>
  </si>
  <si>
    <t>mg/L</t>
  </si>
  <si>
    <t>[µM/min]</t>
  </si>
  <si>
    <t>P [µmol/(min*mg)]</t>
  </si>
  <si>
    <t>--</t>
  </si>
  <si>
    <t>staW</t>
  </si>
  <si>
    <t>Vmax</t>
  </si>
  <si>
    <t>Modell</t>
  </si>
  <si>
    <t>Hill</t>
  </si>
  <si>
    <t>Gleichung</t>
  </si>
  <si>
    <t>y=Vmax*x^n/(k^n+x^n)</t>
  </si>
  <si>
    <t>Zeichnen</t>
  </si>
  <si>
    <t>0,03278 ± 4,29935E-4</t>
  </si>
  <si>
    <t>k</t>
  </si>
  <si>
    <t>0,3811 ± 0,02567</t>
  </si>
  <si>
    <t>n</t>
  </si>
  <si>
    <t>1 ± 0</t>
  </si>
  <si>
    <t>Chi-Quadr Reduziert</t>
  </si>
  <si>
    <t>R-Quadrat (COD)</t>
  </si>
  <si>
    <t>Kor. R-Quadrat</t>
  </si>
  <si>
    <t>0,30428 ± 0,00284</t>
  </si>
  <si>
    <t>0,31073 ± 0,01599</t>
  </si>
  <si>
    <t>0,29709 ± 0,00218</t>
  </si>
  <si>
    <t>0,18218 ± 0,0093</t>
  </si>
  <si>
    <t>0,0231 ± 3,90258E-4</t>
  </si>
  <si>
    <t>0,30277 ± 0,02357</t>
  </si>
  <si>
    <t>0,04441 ± 0,00155</t>
  </si>
  <si>
    <t>0,28305 ± 0,03596</t>
  </si>
  <si>
    <t>kM [µM]</t>
  </si>
  <si>
    <t>Vmax [µmol/(min*mg)]</t>
  </si>
  <si>
    <t>kcat [s-1]</t>
  </si>
  <si>
    <t>c(protein im Ansatz)</t>
  </si>
  <si>
    <t>g/L</t>
  </si>
  <si>
    <t>M(CH3H)</t>
  </si>
  <si>
    <t>g/mol</t>
  </si>
  <si>
    <t>kcat [min-1]</t>
  </si>
  <si>
    <t>s-nar</t>
  </si>
  <si>
    <t>r-nar</t>
  </si>
  <si>
    <t>kaempf</t>
  </si>
  <si>
    <t>api</t>
  </si>
  <si>
    <t>kM [mM]</t>
  </si>
  <si>
    <t>katalytische effizienz</t>
  </si>
  <si>
    <t>maximale enzyymumsatz pro zeit</t>
  </si>
  <si>
    <t>kcat/km [µM-1 s-1]</t>
  </si>
  <si>
    <t>Iso+but</t>
  </si>
  <si>
    <t>%Umsatz iso</t>
  </si>
  <si>
    <r>
      <t xml:space="preserve">but </t>
    </r>
    <r>
      <rPr>
        <sz val="11"/>
        <color theme="1"/>
        <rFont val="Calibri"/>
        <family val="2"/>
      </rPr>
      <t>µM</t>
    </r>
  </si>
  <si>
    <t>µM in 10 µL</t>
  </si>
  <si>
    <t>Aus 10 µM Stock</t>
  </si>
  <si>
    <t>H2O</t>
  </si>
  <si>
    <t>CH3CN</t>
  </si>
  <si>
    <t>in 120 µM</t>
  </si>
  <si>
    <t>in 1min (/30)</t>
  </si>
  <si>
    <t xml:space="preserve"> [µmol/(min*mg)]</t>
  </si>
  <si>
    <t>0.01758 ± 3.32819E-4</t>
  </si>
  <si>
    <t>1.03708 ± 0.06111</t>
  </si>
  <si>
    <t>0.98647</t>
  </si>
  <si>
    <t>0.98576</t>
  </si>
  <si>
    <t>korrigiert</t>
  </si>
  <si>
    <t>0.24343 ± 0.00227</t>
  </si>
  <si>
    <t>0.31073 ± 0.01599</t>
  </si>
  <si>
    <t>0.97158</t>
  </si>
  <si>
    <t>0.97044</t>
  </si>
  <si>
    <t xml:space="preserve">korrektur </t>
  </si>
  <si>
    <t>0.24412 ± 0.0023</t>
  </si>
  <si>
    <t>0.15182 ± 0.01099</t>
  </si>
  <si>
    <t>0.74767 ± 0.05209</t>
  </si>
  <si>
    <t>0.98003</t>
  </si>
  <si>
    <t>0.97836</t>
  </si>
  <si>
    <t>0.10181 ± 0.00211</t>
  </si>
  <si>
    <t>0.66806 ± 0.06134</t>
  </si>
  <si>
    <t>0.98406</t>
  </si>
  <si>
    <t>0.98179</t>
  </si>
  <si>
    <t>Eri mAU/min</t>
  </si>
  <si>
    <t>Nar mAU/min</t>
  </si>
  <si>
    <t>0.70014 ± 0.0491</t>
  </si>
  <si>
    <t>0.99071</t>
  </si>
  <si>
    <t>0.98938</t>
  </si>
  <si>
    <t>0.06211 ± 9.91161E-4</t>
  </si>
  <si>
    <t>0.0628 ± 9.78042E-4</t>
  </si>
  <si>
    <t>0.39281 ± 0.02839</t>
  </si>
  <si>
    <t>0.98842</t>
  </si>
  <si>
    <t>0.98649</t>
  </si>
  <si>
    <t>mAU</t>
  </si>
  <si>
    <t>erio</t>
  </si>
  <si>
    <t>nar</t>
  </si>
  <si>
    <t>Rac-Wiederholung</t>
  </si>
  <si>
    <t>selbergemischt</t>
  </si>
  <si>
    <t>20ng</t>
  </si>
  <si>
    <t>2,5ng verdünnung puffer ddm</t>
  </si>
  <si>
    <t xml:space="preserve"> wellenlänge?</t>
  </si>
  <si>
    <t>gesamtmenge mAU</t>
  </si>
  <si>
    <t>eri+nar</t>
  </si>
  <si>
    <t>Vergleich mit R, ohne Verdünnung</t>
  </si>
  <si>
    <t>Nar+Eri</t>
  </si>
  <si>
    <t>%Umsatz Eri</t>
  </si>
  <si>
    <t>MW erio</t>
  </si>
  <si>
    <t>% Umsatz Erio</t>
  </si>
  <si>
    <t>Erio</t>
  </si>
  <si>
    <t>Nar+Erio</t>
  </si>
  <si>
    <t>Vergleich mit rac alt</t>
  </si>
  <si>
    <t>rac-selber</t>
  </si>
  <si>
    <t>%Umsatz</t>
  </si>
  <si>
    <t>R-Wiederholung</t>
  </si>
  <si>
    <t>?</t>
  </si>
  <si>
    <t>2,5 ng</t>
  </si>
  <si>
    <t>Verhältnisse Umsätze</t>
  </si>
  <si>
    <t>20ng:2,5ng</t>
  </si>
  <si>
    <t>1. Messung R-Nar in MeOH</t>
  </si>
  <si>
    <t>Nar</t>
  </si>
  <si>
    <t>2. Messung R-Nar in MeOH</t>
  </si>
  <si>
    <t>3. Messung R-Nar in MeOH</t>
  </si>
  <si>
    <t>1. Messung R-Nar in DMSO</t>
  </si>
  <si>
    <t>1. Messung S-Nar in DMSO</t>
  </si>
  <si>
    <t>MW Erio</t>
  </si>
  <si>
    <t>Nar+erio</t>
  </si>
  <si>
    <t>eri</t>
  </si>
  <si>
    <t>Erio DMSO MW minus Erio MeOH MW</t>
  </si>
  <si>
    <t>EriDMSO - Eri MeOH</t>
  </si>
  <si>
    <t>2. Messung R-Nar in DMSO</t>
  </si>
  <si>
    <t>3. Messung R-Nar in DMSO</t>
  </si>
  <si>
    <t>Lut</t>
  </si>
  <si>
    <t>Api+Lut</t>
  </si>
  <si>
    <t>2. Messung Api in DMSO</t>
  </si>
  <si>
    <t>3. Messung Api in DMSO</t>
  </si>
  <si>
    <t>neu</t>
  </si>
  <si>
    <t>alte messung 02.10. 2019</t>
  </si>
  <si>
    <t>% neue Messung gesamt Menge</t>
  </si>
  <si>
    <t>MW gesamt Menge Messungen</t>
  </si>
  <si>
    <t>Korrektur Eingesetze konzentrationen</t>
  </si>
  <si>
    <t>0.4899 ± 0.00199</t>
  </si>
  <si>
    <t>0.32864 ± 0.0065</t>
  </si>
  <si>
    <t>0.1413</t>
  </si>
  <si>
    <t>0.99956</t>
  </si>
  <si>
    <t>0.99941</t>
  </si>
  <si>
    <t>alt</t>
  </si>
  <si>
    <t>neu R-nar</t>
  </si>
  <si>
    <t>0.53119 ± 0.00899</t>
  </si>
  <si>
    <t>0.37069 ± 0.01183</t>
  </si>
  <si>
    <t>0.99497</t>
  </si>
  <si>
    <t>0.99426</t>
  </si>
  <si>
    <t>0,0125 mg/L</t>
  </si>
  <si>
    <t>Protein</t>
  </si>
  <si>
    <t>Quer</t>
  </si>
  <si>
    <t>kaempf+lut</t>
  </si>
  <si>
    <t>0.4568 ± 0.01494</t>
  </si>
  <si>
    <t>0.62149 ± 0.06856</t>
  </si>
  <si>
    <t>0.98397</t>
  </si>
  <si>
    <t>0.98077</t>
  </si>
  <si>
    <t>0.0083 mg/L</t>
  </si>
  <si>
    <t>1. Messung S-Nar in MeOH</t>
  </si>
  <si>
    <t>0.61443 ± 0.0217</t>
  </si>
  <si>
    <t>0.83701 ± 0.08838</t>
  </si>
  <si>
    <t>0.97523</t>
  </si>
  <si>
    <t>0.9717</t>
  </si>
  <si>
    <t>1. Messung Rac-Nar in DMSO</t>
  </si>
  <si>
    <t>2. Messung Rac-Nar in DMSO</t>
  </si>
  <si>
    <t>3. Messung Rac-Nar in DMSO</t>
  </si>
  <si>
    <t>1. Messung rac-Nar in MeOH</t>
  </si>
  <si>
    <t>2. Messung rac-Nar in MeOH</t>
  </si>
  <si>
    <t>3. Messung rac-Nar in MeOH</t>
  </si>
  <si>
    <t>r-nar korr c substrat</t>
  </si>
  <si>
    <t>s-nar korr c substrat</t>
  </si>
  <si>
    <t>rac-nar korr c substrat</t>
  </si>
  <si>
    <t>MW korrect c substrat</t>
  </si>
  <si>
    <t>0.61011 ± 0.02504</t>
  </si>
  <si>
    <t>0.75984 ± 0.094</t>
  </si>
  <si>
    <t>0.96601</t>
  </si>
  <si>
    <t>0.96115</t>
  </si>
  <si>
    <t>0.53565 ± 0.01045</t>
  </si>
  <si>
    <t>0.40801 ± 0.01492</t>
  </si>
  <si>
    <t>0.99349</t>
  </si>
  <si>
    <t>0.99256</t>
  </si>
  <si>
    <t>0.54604 ± 0.03108</t>
  </si>
  <si>
    <t>0.40196 ± 0.0463</t>
  </si>
  <si>
    <t>0.9531</t>
  </si>
  <si>
    <t>0.94639</t>
  </si>
  <si>
    <t>Vmax*0,0125mg/L</t>
  </si>
  <si>
    <t>L/mol</t>
  </si>
  <si>
    <t>L/µmol</t>
  </si>
  <si>
    <t>[µmol/(min*L)]</t>
  </si>
  <si>
    <t>Vmax [mmol/(min*g)]</t>
  </si>
  <si>
    <t>Vmax [mol/(min*g)]</t>
  </si>
  <si>
    <t>Vmax (mol/min*g) * 56140,11 g/mol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</si>
</sst>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 applyFill="1"/>
    <xf numFmtId="11" fontId="0" fillId="0" borderId="0" xfId="0" applyNumberFormat="1"/>
    <xf numFmtId="164" fontId="0" fillId="0" borderId="0" xfId="0" applyNumberFormat="1"/>
    <xf numFmtId="0" fontId="1" fillId="0" borderId="0" xfId="0" applyFont="1"/>
    <xf numFmtId="165" fontId="0" fillId="0" borderId="0" xfId="0" applyNumberFormat="1"/>
    <xf numFmtId="164" fontId="0" fillId="2" borderId="0" xfId="0" applyNumberFormat="1" applyFill="1"/>
    <xf numFmtId="2" fontId="0" fillId="0" borderId="0" xfId="0" applyNumberFormat="1"/>
    <xf numFmtId="164" fontId="0" fillId="0" borderId="0" xfId="0" applyNumberForma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0" xfId="0" applyNumberFormat="1"/>
    <xf numFmtId="3" fontId="0" fillId="0" borderId="4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Y112"/>
  <sheetViews>
    <sheetView tabSelected="1" zoomScaleNormal="100" workbookViewId="0">
      <selection activeCell="I51" sqref="I51"/>
    </sheetView>
  </sheetViews>
  <sheetFormatPr baseColWidth="10" defaultColWidth="9.1796875" defaultRowHeight="14.5" x14ac:dyDescent="0.35"/>
  <cols>
    <col min="1" max="1" width="24.6328125" bestFit="1" customWidth="1"/>
    <col min="2" max="2" width="12" bestFit="1" customWidth="1"/>
    <col min="3" max="3" width="22.6328125" style="2" bestFit="1" customWidth="1"/>
    <col min="4" max="4" width="16.453125" style="2" customWidth="1"/>
    <col min="5" max="5" width="22.1796875" bestFit="1" customWidth="1"/>
    <col min="6" max="6" width="18.453125" style="2" bestFit="1" customWidth="1"/>
    <col min="7" max="7" width="34.453125" style="2" bestFit="1" customWidth="1"/>
    <col min="8" max="8" width="12" bestFit="1" customWidth="1"/>
    <col min="9" max="9" width="30.81640625" style="2" bestFit="1" customWidth="1"/>
    <col min="10" max="10" width="19.1796875" style="2" bestFit="1" customWidth="1"/>
    <col min="11" max="11" width="22" bestFit="1" customWidth="1"/>
    <col min="12" max="12" width="12" bestFit="1" customWidth="1"/>
  </cols>
  <sheetData>
    <row r="4" spans="1:12" x14ac:dyDescent="0.35">
      <c r="A4" s="1">
        <v>44021</v>
      </c>
    </row>
    <row r="5" spans="1:12" x14ac:dyDescent="0.35">
      <c r="A5" t="s">
        <v>50</v>
      </c>
    </row>
    <row r="6" spans="1:12" x14ac:dyDescent="0.35">
      <c r="A6">
        <v>8.3000000000000001E-3</v>
      </c>
      <c r="B6" t="s">
        <v>14</v>
      </c>
    </row>
    <row r="9" spans="1:12" x14ac:dyDescent="0.35">
      <c r="B9" t="s">
        <v>15</v>
      </c>
    </row>
    <row r="10" spans="1:12" x14ac:dyDescent="0.35">
      <c r="B10" s="2" t="s">
        <v>0</v>
      </c>
      <c r="C10" s="2" t="s">
        <v>7</v>
      </c>
      <c r="E10" s="2" t="s">
        <v>1</v>
      </c>
      <c r="F10" s="2" t="s">
        <v>8</v>
      </c>
      <c r="H10" s="2" t="s">
        <v>2</v>
      </c>
      <c r="I10" s="2" t="s">
        <v>9</v>
      </c>
      <c r="K10" s="2" t="s">
        <v>3</v>
      </c>
      <c r="L10" s="2"/>
    </row>
    <row r="11" spans="1:12" x14ac:dyDescent="0.35">
      <c r="A11" s="2">
        <v>0.25</v>
      </c>
      <c r="B11">
        <v>3.85E-2</v>
      </c>
      <c r="C11" s="2">
        <f>B11/100*120</f>
        <v>4.6199999999999998E-2</v>
      </c>
      <c r="D11" s="2">
        <f>C11/A$6</f>
        <v>5.5662650602409638</v>
      </c>
      <c r="E11" s="2">
        <v>3.27E-2</v>
      </c>
      <c r="F11" s="2">
        <f>E11/100*120</f>
        <v>3.9239999999999997E-2</v>
      </c>
      <c r="H11" s="2">
        <v>3.9300000000000002E-2</v>
      </c>
      <c r="I11" s="2">
        <f>H11/100*120</f>
        <v>4.7160000000000001E-2</v>
      </c>
      <c r="K11">
        <f>SUM(C11+F11+I11)/3</f>
        <v>4.4199999999999996E-2</v>
      </c>
      <c r="L11">
        <f>_xlfn.STDEV.P(C11,F11,I11)</f>
        <v>3.5290792000180456E-3</v>
      </c>
    </row>
    <row r="12" spans="1:12" x14ac:dyDescent="0.35">
      <c r="A12" s="2">
        <v>0.5</v>
      </c>
      <c r="B12">
        <v>4.2999999999999997E-2</v>
      </c>
      <c r="C12" s="2">
        <f>B12/100*120</f>
        <v>5.16E-2</v>
      </c>
      <c r="D12" s="2">
        <f t="shared" ref="D12:D19" si="0">C12/A$6</f>
        <v>6.2168674698795181</v>
      </c>
      <c r="E12" s="2">
        <v>4.3799999999999999E-2</v>
      </c>
      <c r="F12" s="2">
        <f t="shared" ref="F12:F19" si="1">E12/100*120</f>
        <v>5.2559999999999996E-2</v>
      </c>
      <c r="H12" s="2">
        <v>4.3099999999999999E-2</v>
      </c>
      <c r="I12" s="2">
        <f t="shared" ref="I12:I19" si="2">H12/100*120</f>
        <v>5.1720000000000002E-2</v>
      </c>
      <c r="K12" s="2">
        <f t="shared" ref="K12:K19" si="3">SUM(C12+F12+I12)/3</f>
        <v>5.1960000000000006E-2</v>
      </c>
      <c r="L12" s="2">
        <f t="shared" ref="L12:L19" si="4">_xlfn.STDEV.P(C12,F12,I12)</f>
        <v>4.2708313008125E-4</v>
      </c>
    </row>
    <row r="13" spans="1:12" x14ac:dyDescent="0.35">
      <c r="A13" s="2">
        <v>0.75</v>
      </c>
      <c r="B13">
        <v>5.4800000000000001E-2</v>
      </c>
      <c r="C13" s="2">
        <f t="shared" ref="C13:C19" si="5">B13/100*120</f>
        <v>6.5759999999999999E-2</v>
      </c>
      <c r="D13" s="2">
        <f t="shared" si="0"/>
        <v>7.9228915662650596</v>
      </c>
      <c r="E13" s="2">
        <v>4.9700000000000001E-2</v>
      </c>
      <c r="F13" s="2">
        <f t="shared" si="1"/>
        <v>5.9640000000000006E-2</v>
      </c>
      <c r="H13" s="2">
        <v>5.45E-2</v>
      </c>
      <c r="I13" s="2">
        <f t="shared" si="2"/>
        <v>6.54E-2</v>
      </c>
      <c r="K13" s="2">
        <f t="shared" si="3"/>
        <v>6.3600000000000004E-2</v>
      </c>
      <c r="L13" s="2">
        <f t="shared" si="4"/>
        <v>2.8039971469314986E-3</v>
      </c>
    </row>
    <row r="14" spans="1:12" x14ac:dyDescent="0.35">
      <c r="A14" s="2">
        <v>1</v>
      </c>
      <c r="B14">
        <v>7.7200000000000005E-2</v>
      </c>
      <c r="C14" s="2">
        <f t="shared" si="5"/>
        <v>9.264E-2</v>
      </c>
      <c r="D14" s="2">
        <f t="shared" si="0"/>
        <v>11.16144578313253</v>
      </c>
      <c r="E14" s="2">
        <v>7.0099999999999996E-2</v>
      </c>
      <c r="F14" s="2">
        <f t="shared" si="1"/>
        <v>8.4119999999999986E-2</v>
      </c>
      <c r="H14" s="2">
        <v>8.0199999999999994E-2</v>
      </c>
      <c r="I14" s="2">
        <f t="shared" si="2"/>
        <v>9.6239999999999992E-2</v>
      </c>
      <c r="K14" s="2">
        <f t="shared" si="3"/>
        <v>9.0999999999999984E-2</v>
      </c>
      <c r="L14" s="2">
        <f t="shared" si="4"/>
        <v>5.0820468317401444E-3</v>
      </c>
    </row>
    <row r="15" spans="1:12" x14ac:dyDescent="0.35">
      <c r="A15" s="2">
        <v>2.5</v>
      </c>
      <c r="B15">
        <v>8.9099999999999999E-2</v>
      </c>
      <c r="C15" s="2">
        <f t="shared" si="5"/>
        <v>0.10692</v>
      </c>
      <c r="D15" s="2">
        <f t="shared" si="0"/>
        <v>12.881927710843373</v>
      </c>
      <c r="E15" s="2">
        <v>9.8299999999999998E-2</v>
      </c>
      <c r="F15" s="2">
        <f t="shared" si="1"/>
        <v>0.11796</v>
      </c>
      <c r="H15" s="2">
        <v>9.1800000000000007E-2</v>
      </c>
      <c r="I15" s="2">
        <f t="shared" si="2"/>
        <v>0.11016000000000001</v>
      </c>
      <c r="K15" s="2">
        <f t="shared" si="3"/>
        <v>0.11168</v>
      </c>
      <c r="L15" s="2">
        <f t="shared" si="4"/>
        <v>4.6334436437707937E-3</v>
      </c>
    </row>
    <row r="16" spans="1:12" x14ac:dyDescent="0.35">
      <c r="A16" s="2">
        <v>5</v>
      </c>
      <c r="B16">
        <v>9.8400000000000001E-2</v>
      </c>
      <c r="C16" s="2">
        <f t="shared" si="5"/>
        <v>0.11808</v>
      </c>
      <c r="D16" s="2">
        <f t="shared" si="0"/>
        <v>14.226506024096386</v>
      </c>
      <c r="E16" s="2">
        <v>0.1052</v>
      </c>
      <c r="F16" s="2">
        <f t="shared" si="1"/>
        <v>0.12623999999999999</v>
      </c>
      <c r="H16" s="2">
        <v>9.9000000000000005E-2</v>
      </c>
      <c r="I16" s="2">
        <f t="shared" si="2"/>
        <v>0.1188</v>
      </c>
      <c r="K16" s="2">
        <f t="shared" si="3"/>
        <v>0.12103999999999999</v>
      </c>
      <c r="L16" s="2">
        <f t="shared" si="4"/>
        <v>3.6886854026875154E-3</v>
      </c>
    </row>
    <row r="17" spans="1:17" x14ac:dyDescent="0.35">
      <c r="A17" s="2">
        <v>10</v>
      </c>
      <c r="B17">
        <v>0.1008</v>
      </c>
      <c r="C17" s="2">
        <f t="shared" si="5"/>
        <v>0.12096</v>
      </c>
      <c r="D17" s="2">
        <f t="shared" si="0"/>
        <v>14.573493975903615</v>
      </c>
      <c r="E17" s="2">
        <v>0.1094</v>
      </c>
      <c r="F17" s="2">
        <f t="shared" si="1"/>
        <v>0.13127999999999998</v>
      </c>
      <c r="H17" s="2">
        <v>0.1022</v>
      </c>
      <c r="I17" s="2">
        <f t="shared" si="2"/>
        <v>0.12263999999999999</v>
      </c>
      <c r="K17" s="2">
        <f t="shared" si="3"/>
        <v>0.12495999999999997</v>
      </c>
      <c r="L17" s="2">
        <f t="shared" si="4"/>
        <v>4.5212387683023275E-3</v>
      </c>
    </row>
    <row r="18" spans="1:17" x14ac:dyDescent="0.35">
      <c r="A18" s="2">
        <v>50</v>
      </c>
      <c r="B18">
        <v>0.10580000000000001</v>
      </c>
      <c r="C18" s="2">
        <f t="shared" si="5"/>
        <v>0.12696000000000002</v>
      </c>
      <c r="D18" s="2">
        <f t="shared" si="0"/>
        <v>15.296385542168677</v>
      </c>
      <c r="E18" s="2">
        <v>0.11260000000000001</v>
      </c>
      <c r="F18" s="2">
        <f t="shared" si="1"/>
        <v>0.13512000000000002</v>
      </c>
      <c r="H18" s="2">
        <v>0.1095</v>
      </c>
      <c r="I18" s="2">
        <f t="shared" si="2"/>
        <v>0.13140000000000002</v>
      </c>
      <c r="K18" s="2">
        <f t="shared" si="3"/>
        <v>0.13116000000000003</v>
      </c>
      <c r="L18" s="2">
        <f t="shared" si="4"/>
        <v>3.335625878302302E-3</v>
      </c>
    </row>
    <row r="19" spans="1:17" x14ac:dyDescent="0.35">
      <c r="A19" s="2">
        <v>100</v>
      </c>
      <c r="B19">
        <v>0.10780000000000001</v>
      </c>
      <c r="C19" s="2">
        <f t="shared" si="5"/>
        <v>0.12936</v>
      </c>
      <c r="D19" s="2">
        <f t="shared" si="0"/>
        <v>15.585542168674699</v>
      </c>
      <c r="E19" s="2">
        <v>0.11840000000000001</v>
      </c>
      <c r="F19" s="2">
        <f t="shared" si="1"/>
        <v>0.14208000000000001</v>
      </c>
      <c r="H19" s="2">
        <v>0.10920000000000001</v>
      </c>
      <c r="I19" s="2">
        <f t="shared" si="2"/>
        <v>0.13104000000000002</v>
      </c>
      <c r="K19" s="2">
        <f t="shared" si="3"/>
        <v>0.13416000000000003</v>
      </c>
      <c r="L19" s="2">
        <f t="shared" si="4"/>
        <v>5.6421272584017473E-3</v>
      </c>
    </row>
    <row r="21" spans="1:17" x14ac:dyDescent="0.35">
      <c r="A21" s="2"/>
      <c r="B21" s="2"/>
    </row>
    <row r="22" spans="1:17" x14ac:dyDescent="0.35">
      <c r="A22" s="2"/>
      <c r="B22" s="2"/>
    </row>
    <row r="23" spans="1:17" x14ac:dyDescent="0.35">
      <c r="A23" s="2"/>
      <c r="B23" s="2"/>
      <c r="E23" s="2"/>
      <c r="F23" s="2" t="s">
        <v>0</v>
      </c>
      <c r="G23" s="2" t="s">
        <v>1</v>
      </c>
      <c r="H23" s="2" t="s">
        <v>2</v>
      </c>
      <c r="I23" s="2" t="s">
        <v>3</v>
      </c>
      <c r="J23" s="2" t="s">
        <v>18</v>
      </c>
      <c r="L23" t="s">
        <v>149</v>
      </c>
    </row>
    <row r="24" spans="1:17" x14ac:dyDescent="0.35">
      <c r="A24" s="2"/>
      <c r="B24" s="2"/>
      <c r="E24" s="2"/>
      <c r="F24" s="2" t="s">
        <v>16</v>
      </c>
      <c r="H24" s="2"/>
    </row>
    <row r="25" spans="1:17" x14ac:dyDescent="0.35">
      <c r="A25" s="2"/>
      <c r="B25" s="2"/>
      <c r="E25" s="2">
        <v>0.25</v>
      </c>
      <c r="F25" s="6">
        <v>0.18554000000000001</v>
      </c>
      <c r="G25">
        <v>0.15759000000000001</v>
      </c>
      <c r="H25">
        <v>0.18940000000000001</v>
      </c>
      <c r="I25" s="2">
        <f t="shared" ref="I25:I33" si="6">SUM(F25:H25)/3</f>
        <v>0.17751000000000003</v>
      </c>
      <c r="J25" s="2">
        <f t="shared" ref="J25:J33" si="7">_xlfn.STDEV.P(F25:H25)</f>
        <v>1.4173442301243079E-2</v>
      </c>
      <c r="L25" t="s">
        <v>20</v>
      </c>
      <c r="M25" t="s">
        <v>21</v>
      </c>
      <c r="Q25" s="2"/>
    </row>
    <row r="26" spans="1:17" x14ac:dyDescent="0.35">
      <c r="A26" s="2"/>
      <c r="B26" s="2"/>
      <c r="E26" s="2">
        <v>0.5</v>
      </c>
      <c r="F26" s="6">
        <v>0.20723</v>
      </c>
      <c r="G26">
        <v>0.21107999999999999</v>
      </c>
      <c r="H26">
        <v>0.20771000000000001</v>
      </c>
      <c r="I26" s="2">
        <f t="shared" si="6"/>
        <v>0.20867333333333335</v>
      </c>
      <c r="J26" s="2">
        <f t="shared" si="7"/>
        <v>1.7130155347288023E-3</v>
      </c>
      <c r="L26" t="s">
        <v>22</v>
      </c>
      <c r="M26" t="s">
        <v>23</v>
      </c>
      <c r="Q26" s="2"/>
    </row>
    <row r="27" spans="1:17" x14ac:dyDescent="0.35">
      <c r="A27" s="2"/>
      <c r="B27" s="2"/>
      <c r="E27" s="2">
        <v>0.75</v>
      </c>
      <c r="F27" s="6">
        <v>0.2641</v>
      </c>
      <c r="G27">
        <v>0.23952000000000001</v>
      </c>
      <c r="H27">
        <v>0.26264999999999999</v>
      </c>
      <c r="I27" s="2">
        <f t="shared" si="6"/>
        <v>0.25542333333333334</v>
      </c>
      <c r="J27" s="2">
        <f t="shared" si="7"/>
        <v>1.126092457226413E-2</v>
      </c>
      <c r="L27" t="s">
        <v>24</v>
      </c>
      <c r="M27" t="s">
        <v>16</v>
      </c>
      <c r="Q27" s="2"/>
    </row>
    <row r="28" spans="1:17" x14ac:dyDescent="0.35">
      <c r="A28" s="2"/>
      <c r="B28" s="2"/>
      <c r="E28" s="2">
        <v>1</v>
      </c>
      <c r="F28" s="6">
        <v>0.37204999999999999</v>
      </c>
      <c r="G28">
        <v>0.33783000000000002</v>
      </c>
      <c r="H28">
        <v>0.38651000000000002</v>
      </c>
      <c r="I28" s="2">
        <f t="shared" si="6"/>
        <v>0.36546333333333331</v>
      </c>
      <c r="J28" s="2">
        <f t="shared" si="7"/>
        <v>2.0411985585815886E-2</v>
      </c>
      <c r="L28" t="s">
        <v>19</v>
      </c>
      <c r="M28" t="s">
        <v>150</v>
      </c>
      <c r="Q28" s="2"/>
    </row>
    <row r="29" spans="1:17" x14ac:dyDescent="0.35">
      <c r="A29" s="2"/>
      <c r="B29" s="2"/>
      <c r="E29" s="2">
        <v>2.5</v>
      </c>
      <c r="F29" s="6">
        <v>0.4294</v>
      </c>
      <c r="G29">
        <v>0.47372999999999998</v>
      </c>
      <c r="H29">
        <v>0.44241000000000003</v>
      </c>
      <c r="I29" s="2">
        <f t="shared" si="6"/>
        <v>0.44851333333333332</v>
      </c>
      <c r="J29" s="2">
        <f t="shared" si="7"/>
        <v>1.8605111006268011E-2</v>
      </c>
      <c r="L29" t="s">
        <v>26</v>
      </c>
      <c r="M29" t="s">
        <v>151</v>
      </c>
      <c r="Q29" s="2"/>
    </row>
    <row r="30" spans="1:17" x14ac:dyDescent="0.35">
      <c r="E30" s="2">
        <v>5</v>
      </c>
      <c r="F30" s="6">
        <v>0.47421999999999997</v>
      </c>
      <c r="G30">
        <v>0.50699000000000005</v>
      </c>
      <c r="H30">
        <v>0.47710999999999998</v>
      </c>
      <c r="I30" s="2">
        <f t="shared" si="6"/>
        <v>0.48610666666666669</v>
      </c>
      <c r="J30" s="2">
        <f t="shared" si="7"/>
        <v>1.4813805123000075E-2</v>
      </c>
      <c r="L30" t="s">
        <v>28</v>
      </c>
      <c r="M30" t="s">
        <v>29</v>
      </c>
      <c r="Q30" s="2"/>
    </row>
    <row r="31" spans="1:17" x14ac:dyDescent="0.35">
      <c r="E31" s="2">
        <v>10</v>
      </c>
      <c r="F31" s="6">
        <v>0.48577999999999999</v>
      </c>
      <c r="G31">
        <v>0.52722999999999998</v>
      </c>
      <c r="H31">
        <v>0.49253000000000002</v>
      </c>
      <c r="I31" s="2">
        <f t="shared" si="6"/>
        <v>0.50184666666666666</v>
      </c>
      <c r="J31" s="2">
        <f t="shared" si="7"/>
        <v>1.8159035094287224E-2</v>
      </c>
      <c r="L31" t="s">
        <v>30</v>
      </c>
      <c r="M31" s="18">
        <v>11081</v>
      </c>
      <c r="Q31" s="2"/>
    </row>
    <row r="32" spans="1:17" x14ac:dyDescent="0.35">
      <c r="A32" s="2"/>
      <c r="B32" s="2"/>
      <c r="E32" s="2">
        <v>50</v>
      </c>
      <c r="F32" s="6">
        <v>0.50988</v>
      </c>
      <c r="G32">
        <v>0.54264999999999997</v>
      </c>
      <c r="H32">
        <v>0.52771000000000001</v>
      </c>
      <c r="I32" s="2">
        <f t="shared" si="6"/>
        <v>0.52674666666666659</v>
      </c>
      <c r="J32" s="2">
        <f t="shared" si="7"/>
        <v>1.3395626981303334E-2</v>
      </c>
      <c r="L32" t="s">
        <v>31</v>
      </c>
      <c r="M32" t="s">
        <v>152</v>
      </c>
      <c r="Q32" s="2"/>
    </row>
    <row r="33" spans="1:17" x14ac:dyDescent="0.35">
      <c r="A33" s="2"/>
      <c r="B33" s="2"/>
      <c r="E33" s="2">
        <v>100</v>
      </c>
      <c r="F33" s="6">
        <v>0.51951999999999998</v>
      </c>
      <c r="G33">
        <v>0.5706</v>
      </c>
      <c r="H33">
        <v>0.52627000000000002</v>
      </c>
      <c r="I33" s="2">
        <f t="shared" si="6"/>
        <v>0.5387966666666667</v>
      </c>
      <c r="J33" s="2">
        <f t="shared" si="7"/>
        <v>2.2656560982540038E-2</v>
      </c>
      <c r="L33" t="s">
        <v>32</v>
      </c>
      <c r="M33" t="s">
        <v>153</v>
      </c>
      <c r="Q33" s="2"/>
    </row>
    <row r="34" spans="1:17" x14ac:dyDescent="0.35">
      <c r="A34" s="2"/>
      <c r="B34" s="2"/>
      <c r="P34" t="s">
        <v>17</v>
      </c>
    </row>
    <row r="35" spans="1:17" x14ac:dyDescent="0.35">
      <c r="A35" s="2"/>
      <c r="B35" s="2"/>
      <c r="I35" s="2" t="s">
        <v>55</v>
      </c>
    </row>
    <row r="36" spans="1:17" x14ac:dyDescent="0.35">
      <c r="A36" s="2"/>
      <c r="B36" s="2"/>
      <c r="F36" s="2" t="s">
        <v>190</v>
      </c>
      <c r="I36" s="2" t="s">
        <v>54</v>
      </c>
    </row>
    <row r="37" spans="1:17" x14ac:dyDescent="0.35">
      <c r="A37" s="2"/>
      <c r="B37" s="2"/>
      <c r="D37" s="2" t="s">
        <v>41</v>
      </c>
      <c r="E37" t="s">
        <v>42</v>
      </c>
      <c r="F37" s="2" t="s">
        <v>193</v>
      </c>
      <c r="G37" s="2" t="s">
        <v>48</v>
      </c>
      <c r="H37" s="2" t="s">
        <v>43</v>
      </c>
      <c r="I37" s="2" t="s">
        <v>56</v>
      </c>
      <c r="J37" s="2" t="s">
        <v>53</v>
      </c>
      <c r="L37" s="2" t="s">
        <v>20</v>
      </c>
      <c r="M37" t="s">
        <v>21</v>
      </c>
    </row>
    <row r="38" spans="1:17" s="2" customFormat="1" x14ac:dyDescent="0.35">
      <c r="C38" s="2" t="s">
        <v>52</v>
      </c>
      <c r="D38" s="6">
        <v>0.32863999999999999</v>
      </c>
      <c r="E38" s="6">
        <v>0.4899</v>
      </c>
      <c r="F38" s="6">
        <f>E38*0.0125</f>
        <v>6.1237500000000007E-3</v>
      </c>
      <c r="G38" s="6">
        <f>F38/F54</f>
        <v>27.503039889000004</v>
      </c>
      <c r="H38" s="6">
        <f>G38/60</f>
        <v>0.45838399815000008</v>
      </c>
      <c r="I38" s="6">
        <f>H38/D38</f>
        <v>1.3947906467563294</v>
      </c>
      <c r="J38" s="2">
        <f>D38/1000</f>
        <v>3.2864E-4</v>
      </c>
    </row>
    <row r="39" spans="1:17" x14ac:dyDescent="0.35">
      <c r="A39" s="2"/>
      <c r="B39" s="2"/>
      <c r="C39" s="2" t="s">
        <v>50</v>
      </c>
      <c r="D39" s="6">
        <v>0.40800999999999998</v>
      </c>
      <c r="E39" s="6">
        <v>0.53564999999999996</v>
      </c>
      <c r="F39" s="9">
        <f>E39*0.0083</f>
        <v>4.4458950000000001E-3</v>
      </c>
      <c r="G39" s="6">
        <f>F39/F62</f>
        <v>30.071449921500001</v>
      </c>
      <c r="H39" s="6">
        <f>G39/60</f>
        <v>0.50119083202500003</v>
      </c>
      <c r="I39" s="6">
        <f>H39/D39</f>
        <v>1.2283787946986595</v>
      </c>
      <c r="J39" s="2">
        <f>D39/1000</f>
        <v>4.0800999999999999E-4</v>
      </c>
      <c r="L39" s="2" t="s">
        <v>22</v>
      </c>
      <c r="M39" t="s">
        <v>23</v>
      </c>
    </row>
    <row r="40" spans="1:17" x14ac:dyDescent="0.35">
      <c r="A40" s="2"/>
      <c r="B40" s="2"/>
      <c r="C40" s="2" t="s">
        <v>5</v>
      </c>
      <c r="D40" s="6">
        <v>0.40195999999999998</v>
      </c>
      <c r="E40" s="6">
        <v>0.54603999999999997</v>
      </c>
      <c r="F40" s="9">
        <f>E40*0.0083</f>
        <v>4.5321319999999995E-3</v>
      </c>
      <c r="G40" s="6">
        <f>F40/F62</f>
        <v>30.6547456644</v>
      </c>
      <c r="H40" s="6">
        <f>G40/60</f>
        <v>0.51091242774000001</v>
      </c>
      <c r="I40" s="6">
        <f>H40/D40</f>
        <v>1.2710529100905563</v>
      </c>
      <c r="J40" s="2">
        <f>D40/1000</f>
        <v>4.0195999999999998E-4</v>
      </c>
      <c r="L40" s="2" t="s">
        <v>24</v>
      </c>
      <c r="M40" t="s">
        <v>16</v>
      </c>
    </row>
    <row r="41" spans="1:17" x14ac:dyDescent="0.35">
      <c r="A41" s="2"/>
      <c r="B41" s="2"/>
      <c r="C41" s="2" t="s">
        <v>51</v>
      </c>
      <c r="D41" s="6">
        <v>0.62148999999999999</v>
      </c>
      <c r="E41" s="6">
        <v>0.45679999999999998</v>
      </c>
      <c r="F41" s="6">
        <f>E41*0.0125</f>
        <v>5.7099999999999998E-3</v>
      </c>
      <c r="G41" s="6">
        <f>F41/F54</f>
        <v>25.644802247999998</v>
      </c>
      <c r="H41" s="6">
        <f>G41/60</f>
        <v>0.42741337079999997</v>
      </c>
      <c r="I41" s="6">
        <f>H41/D41</f>
        <v>0.68772364929443752</v>
      </c>
      <c r="J41" s="2">
        <f>D41/1000</f>
        <v>6.2148999999999993E-4</v>
      </c>
      <c r="L41" s="2" t="s">
        <v>19</v>
      </c>
      <c r="M41" t="s">
        <v>25</v>
      </c>
    </row>
    <row r="42" spans="1:17" x14ac:dyDescent="0.35">
      <c r="C42" s="2" t="s">
        <v>49</v>
      </c>
      <c r="D42" s="6">
        <v>0.75983999999999996</v>
      </c>
      <c r="E42" s="6">
        <v>0.61011000000000004</v>
      </c>
      <c r="F42" s="9">
        <f>E42*0.0083</f>
        <v>5.0639130000000006E-3</v>
      </c>
      <c r="G42" s="6">
        <f>F42/F62</f>
        <v>34.251642512100005</v>
      </c>
      <c r="H42" s="6">
        <f>G42/60</f>
        <v>0.57086070853500004</v>
      </c>
      <c r="I42" s="6">
        <f>H42/D42</f>
        <v>0.75129067768872404</v>
      </c>
      <c r="J42" s="2">
        <f>D42/1000</f>
        <v>7.5983999999999991E-4</v>
      </c>
      <c r="L42" s="2" t="s">
        <v>26</v>
      </c>
      <c r="M42" t="s">
        <v>27</v>
      </c>
    </row>
    <row r="43" spans="1:17" x14ac:dyDescent="0.35">
      <c r="G43" s="2" t="s">
        <v>196</v>
      </c>
      <c r="L43" s="2" t="s">
        <v>28</v>
      </c>
      <c r="M43" t="s">
        <v>29</v>
      </c>
    </row>
    <row r="44" spans="1:17" s="2" customFormat="1" x14ac:dyDescent="0.35">
      <c r="D44" s="6"/>
      <c r="E44" s="2" t="s">
        <v>194</v>
      </c>
      <c r="F44" s="2" t="s">
        <v>195</v>
      </c>
      <c r="G44" s="2" t="s">
        <v>48</v>
      </c>
      <c r="H44" s="6" t="s">
        <v>43</v>
      </c>
      <c r="I44" s="6"/>
    </row>
    <row r="45" spans="1:17" x14ac:dyDescent="0.35">
      <c r="D45" s="8"/>
      <c r="E45" s="6">
        <f>E38</f>
        <v>0.4899</v>
      </c>
      <c r="F45" s="5">
        <f>E45/1000</f>
        <v>4.8990000000000004E-4</v>
      </c>
      <c r="G45" s="6">
        <f>F45*$D$60</f>
        <v>27.503039889000004</v>
      </c>
      <c r="H45" s="6">
        <f>G45/60</f>
        <v>0.45838399815000008</v>
      </c>
      <c r="I45" s="6"/>
      <c r="L45" s="2" t="s">
        <v>30</v>
      </c>
      <c r="M45" s="5">
        <v>1.9903400000000001E-6</v>
      </c>
    </row>
    <row r="46" spans="1:17" x14ac:dyDescent="0.35">
      <c r="E46" s="6">
        <f>E39</f>
        <v>0.53564999999999996</v>
      </c>
      <c r="F46" s="5">
        <f t="shared" ref="F46:F49" si="8">E46/1000</f>
        <v>5.3564999999999993E-4</v>
      </c>
      <c r="G46" s="6">
        <f>F46*$D$60</f>
        <v>30.071449921499998</v>
      </c>
      <c r="H46" s="6">
        <f t="shared" ref="H46:H49" si="9">G46/60</f>
        <v>0.50119083202499992</v>
      </c>
      <c r="I46" s="6"/>
      <c r="L46" s="2" t="s">
        <v>31</v>
      </c>
      <c r="M46">
        <v>0.95789000000000002</v>
      </c>
      <c r="P46" t="s">
        <v>17</v>
      </c>
    </row>
    <row r="47" spans="1:17" x14ac:dyDescent="0.35">
      <c r="E47" s="6">
        <f>E40</f>
        <v>0.54603999999999997</v>
      </c>
      <c r="F47" s="5">
        <f t="shared" si="8"/>
        <v>5.4604000000000002E-4</v>
      </c>
      <c r="G47" s="6">
        <f t="shared" ref="G47:G49" si="10">F47*$D$60</f>
        <v>30.6547456644</v>
      </c>
      <c r="H47" s="6">
        <f t="shared" si="9"/>
        <v>0.51091242774000001</v>
      </c>
      <c r="I47" s="6"/>
      <c r="L47" s="2" t="s">
        <v>32</v>
      </c>
      <c r="M47">
        <v>0.95620000000000005</v>
      </c>
      <c r="P47" t="s">
        <v>17</v>
      </c>
    </row>
    <row r="48" spans="1:17" x14ac:dyDescent="0.35">
      <c r="E48" s="6">
        <f>E41</f>
        <v>0.45679999999999998</v>
      </c>
      <c r="F48" s="5">
        <f t="shared" si="8"/>
        <v>4.5679999999999999E-4</v>
      </c>
      <c r="G48" s="6">
        <f t="shared" si="10"/>
        <v>25.644802248000001</v>
      </c>
      <c r="H48" s="6">
        <f t="shared" si="9"/>
        <v>0.42741337080000003</v>
      </c>
      <c r="I48" s="6"/>
    </row>
    <row r="49" spans="3:25" x14ac:dyDescent="0.35">
      <c r="E49" s="6">
        <f>E42</f>
        <v>0.61011000000000004</v>
      </c>
      <c r="F49" s="5">
        <f t="shared" si="8"/>
        <v>6.1011000000000008E-4</v>
      </c>
      <c r="G49" s="6">
        <f t="shared" si="10"/>
        <v>34.251642512100005</v>
      </c>
      <c r="H49" s="6">
        <f t="shared" si="9"/>
        <v>0.57086070853500004</v>
      </c>
      <c r="I49" s="6"/>
    </row>
    <row r="52" spans="3:25" x14ac:dyDescent="0.35">
      <c r="C52" s="2" t="s">
        <v>46</v>
      </c>
      <c r="D52" s="2">
        <v>56140.11</v>
      </c>
      <c r="E52" t="s">
        <v>47</v>
      </c>
    </row>
    <row r="53" spans="3:25" x14ac:dyDescent="0.35">
      <c r="C53" s="2" t="s">
        <v>44</v>
      </c>
      <c r="D53" s="2">
        <f>0.0125/1000</f>
        <v>1.2500000000000001E-5</v>
      </c>
      <c r="E53" t="s">
        <v>45</v>
      </c>
      <c r="J53" s="2" t="s">
        <v>49</v>
      </c>
      <c r="M53" t="s">
        <v>50</v>
      </c>
      <c r="Q53" t="s">
        <v>5</v>
      </c>
      <c r="U53" t="s">
        <v>52</v>
      </c>
      <c r="X53" t="s">
        <v>51</v>
      </c>
    </row>
    <row r="54" spans="3:25" x14ac:dyDescent="0.35">
      <c r="D54" s="2">
        <f>D53/D52</f>
        <v>2.2265720533857166E-10</v>
      </c>
      <c r="E54" t="s">
        <v>191</v>
      </c>
      <c r="F54" s="2">
        <f>D54*1000*1000</f>
        <v>2.2265720533857166E-4</v>
      </c>
      <c r="G54" s="2" t="s">
        <v>192</v>
      </c>
      <c r="J54" s="2" t="s">
        <v>20</v>
      </c>
      <c r="K54" t="s">
        <v>21</v>
      </c>
      <c r="M54" t="s">
        <v>20</v>
      </c>
      <c r="N54" t="s">
        <v>21</v>
      </c>
      <c r="Q54" t="s">
        <v>20</v>
      </c>
      <c r="R54" t="s">
        <v>21</v>
      </c>
      <c r="U54" t="s">
        <v>20</v>
      </c>
      <c r="V54" t="s">
        <v>21</v>
      </c>
      <c r="X54" t="s">
        <v>20</v>
      </c>
      <c r="Y54" t="s">
        <v>21</v>
      </c>
    </row>
    <row r="55" spans="3:25" x14ac:dyDescent="0.35">
      <c r="J55" s="2" t="s">
        <v>22</v>
      </c>
      <c r="K55" t="s">
        <v>23</v>
      </c>
      <c r="M55" t="s">
        <v>22</v>
      </c>
      <c r="N55" t="s">
        <v>23</v>
      </c>
      <c r="Q55" t="s">
        <v>22</v>
      </c>
      <c r="R55" t="s">
        <v>23</v>
      </c>
      <c r="U55" t="s">
        <v>22</v>
      </c>
      <c r="V55" t="s">
        <v>23</v>
      </c>
      <c r="X55" t="s">
        <v>22</v>
      </c>
      <c r="Y55" t="s">
        <v>23</v>
      </c>
    </row>
    <row r="56" spans="3:25" x14ac:dyDescent="0.35">
      <c r="J56" s="2" t="s">
        <v>24</v>
      </c>
      <c r="K56" t="s">
        <v>16</v>
      </c>
      <c r="M56" t="s">
        <v>24</v>
      </c>
      <c r="N56" t="s">
        <v>16</v>
      </c>
      <c r="Q56" t="s">
        <v>24</v>
      </c>
      <c r="R56" t="s">
        <v>16</v>
      </c>
      <c r="U56" t="s">
        <v>24</v>
      </c>
      <c r="V56" t="s">
        <v>16</v>
      </c>
      <c r="X56" t="s">
        <v>24</v>
      </c>
      <c r="Y56" t="s">
        <v>16</v>
      </c>
    </row>
    <row r="57" spans="3:25" x14ac:dyDescent="0.35">
      <c r="J57" s="2" t="s">
        <v>19</v>
      </c>
      <c r="K57" t="s">
        <v>178</v>
      </c>
      <c r="M57" t="s">
        <v>19</v>
      </c>
      <c r="N57" t="s">
        <v>182</v>
      </c>
      <c r="Q57" t="s">
        <v>19</v>
      </c>
      <c r="R57" t="s">
        <v>186</v>
      </c>
      <c r="U57" t="s">
        <v>19</v>
      </c>
      <c r="V57" t="s">
        <v>143</v>
      </c>
      <c r="X57" t="s">
        <v>19</v>
      </c>
      <c r="Y57" t="s">
        <v>158</v>
      </c>
    </row>
    <row r="58" spans="3:25" x14ac:dyDescent="0.35">
      <c r="F58" s="2" t="s">
        <v>17</v>
      </c>
      <c r="J58" s="2" t="s">
        <v>26</v>
      </c>
      <c r="K58" t="s">
        <v>179</v>
      </c>
      <c r="M58" t="s">
        <v>26</v>
      </c>
      <c r="N58" t="s">
        <v>183</v>
      </c>
      <c r="Q58" t="s">
        <v>26</v>
      </c>
      <c r="R58" t="s">
        <v>187</v>
      </c>
      <c r="U58" t="s">
        <v>26</v>
      </c>
      <c r="V58" t="s">
        <v>144</v>
      </c>
      <c r="X58" t="s">
        <v>26</v>
      </c>
      <c r="Y58" t="s">
        <v>159</v>
      </c>
    </row>
    <row r="59" spans="3:25" x14ac:dyDescent="0.35">
      <c r="F59" s="2" t="s">
        <v>17</v>
      </c>
      <c r="J59" s="2" t="s">
        <v>28</v>
      </c>
      <c r="K59" t="s">
        <v>29</v>
      </c>
      <c r="M59" t="s">
        <v>28</v>
      </c>
      <c r="N59" t="s">
        <v>29</v>
      </c>
      <c r="Q59" t="s">
        <v>28</v>
      </c>
      <c r="R59" t="s">
        <v>29</v>
      </c>
      <c r="U59" t="s">
        <v>28</v>
      </c>
      <c r="V59" t="s">
        <v>29</v>
      </c>
      <c r="X59" t="s">
        <v>28</v>
      </c>
      <c r="Y59" t="s">
        <v>29</v>
      </c>
    </row>
    <row r="60" spans="3:25" x14ac:dyDescent="0.35">
      <c r="C60" s="2" t="s">
        <v>46</v>
      </c>
      <c r="D60" s="2">
        <v>56140.11</v>
      </c>
      <c r="E60" s="2" t="s">
        <v>47</v>
      </c>
      <c r="J60" s="2" t="s">
        <v>30</v>
      </c>
      <c r="K60" s="18">
        <v>28664</v>
      </c>
      <c r="M60" t="s">
        <v>30</v>
      </c>
      <c r="N60" s="18">
        <v>143467</v>
      </c>
      <c r="Q60" t="s">
        <v>30</v>
      </c>
      <c r="R60" s="18">
        <v>125164</v>
      </c>
      <c r="U60" t="s">
        <v>30</v>
      </c>
      <c r="V60" t="s">
        <v>145</v>
      </c>
      <c r="X60" t="s">
        <v>30</v>
      </c>
      <c r="Y60" s="18">
        <v>56436</v>
      </c>
    </row>
    <row r="61" spans="3:25" x14ac:dyDescent="0.35">
      <c r="C61" s="2" t="s">
        <v>44</v>
      </c>
      <c r="D61" s="2">
        <f>0.0083/1000</f>
        <v>8.3000000000000002E-6</v>
      </c>
      <c r="E61" s="2" t="s">
        <v>45</v>
      </c>
      <c r="J61" s="2" t="s">
        <v>31</v>
      </c>
      <c r="K61" t="s">
        <v>180</v>
      </c>
      <c r="M61" t="s">
        <v>31</v>
      </c>
      <c r="N61" t="s">
        <v>184</v>
      </c>
      <c r="Q61" t="s">
        <v>31</v>
      </c>
      <c r="R61" t="s">
        <v>188</v>
      </c>
      <c r="U61" t="s">
        <v>31</v>
      </c>
      <c r="V61" t="s">
        <v>146</v>
      </c>
      <c r="X61" t="s">
        <v>31</v>
      </c>
      <c r="Y61" t="s">
        <v>160</v>
      </c>
    </row>
    <row r="62" spans="3:25" x14ac:dyDescent="0.35">
      <c r="D62" s="2">
        <f>D61/D60</f>
        <v>1.4784438434481158E-10</v>
      </c>
      <c r="E62" s="2" t="s">
        <v>191</v>
      </c>
      <c r="F62" s="2">
        <f>D62*1000*1000</f>
        <v>1.4784438434481157E-4</v>
      </c>
      <c r="G62" s="2" t="s">
        <v>192</v>
      </c>
      <c r="J62" s="2" t="s">
        <v>32</v>
      </c>
      <c r="K62" t="s">
        <v>181</v>
      </c>
      <c r="M62" t="s">
        <v>32</v>
      </c>
      <c r="N62" t="s">
        <v>185</v>
      </c>
      <c r="Q62" t="s">
        <v>32</v>
      </c>
      <c r="R62" t="s">
        <v>189</v>
      </c>
      <c r="U62" t="s">
        <v>32</v>
      </c>
      <c r="V62" t="s">
        <v>147</v>
      </c>
      <c r="X62" t="s">
        <v>32</v>
      </c>
      <c r="Y62" t="s">
        <v>161</v>
      </c>
    </row>
    <row r="63" spans="3:25" x14ac:dyDescent="0.35">
      <c r="E63" s="2"/>
    </row>
    <row r="70" spans="1:19" x14ac:dyDescent="0.35">
      <c r="G70" s="2" t="s">
        <v>130</v>
      </c>
      <c r="H70" s="2"/>
      <c r="I70"/>
      <c r="K70" s="2"/>
    </row>
    <row r="71" spans="1:19" x14ac:dyDescent="0.35">
      <c r="A71" s="2" t="s">
        <v>125</v>
      </c>
      <c r="B71" t="s">
        <v>98</v>
      </c>
      <c r="C71" s="2" t="s">
        <v>129</v>
      </c>
      <c r="D71" s="2" t="s">
        <v>128</v>
      </c>
      <c r="E71" t="s">
        <v>131</v>
      </c>
      <c r="F71" t="s">
        <v>127</v>
      </c>
      <c r="H71" s="2"/>
      <c r="I71"/>
      <c r="J71" t="s">
        <v>121</v>
      </c>
      <c r="K71" t="s">
        <v>122</v>
      </c>
      <c r="L71" s="2" t="s">
        <v>111</v>
      </c>
      <c r="M71" s="2" t="s">
        <v>112</v>
      </c>
      <c r="N71" t="s">
        <v>127</v>
      </c>
    </row>
    <row r="72" spans="1:19" x14ac:dyDescent="0.35">
      <c r="A72" s="2">
        <v>0.25</v>
      </c>
      <c r="B72" s="2">
        <v>0.30809999999999998</v>
      </c>
      <c r="C72" s="2">
        <v>0.22140000000000001</v>
      </c>
      <c r="D72" s="2">
        <f t="shared" ref="D72:D80" si="11">B72+C72</f>
        <v>0.52949999999999997</v>
      </c>
      <c r="E72">
        <f>C72-L72</f>
        <v>0.12690000000000001</v>
      </c>
      <c r="F72">
        <f t="shared" ref="F72:F80" si="12">(C72+C82+C92)/3</f>
        <v>0.21966666666666668</v>
      </c>
      <c r="G72" s="6">
        <f>F72-N72</f>
        <v>0.12930000000000003</v>
      </c>
      <c r="H72" s="2">
        <f>D72-M72</f>
        <v>0.21019999999999994</v>
      </c>
      <c r="I72">
        <f>M72/D72</f>
        <v>0.60302171860245524</v>
      </c>
      <c r="J72" s="2">
        <v>0.25</v>
      </c>
      <c r="K72">
        <v>0.2248</v>
      </c>
      <c r="L72" s="2">
        <v>9.4500000000000001E-2</v>
      </c>
      <c r="M72" s="2">
        <f>K72+L72</f>
        <v>0.31930000000000003</v>
      </c>
      <c r="N72">
        <f>(L72+L82+L92)/3</f>
        <v>9.0366666666666665E-2</v>
      </c>
      <c r="P72">
        <f>J72*I72</f>
        <v>0.15075542965061381</v>
      </c>
      <c r="Q72">
        <f>(P72+P82+P92)/3</f>
        <v>0.1469163214660362</v>
      </c>
      <c r="S72">
        <f>J72*I104</f>
        <v>0.1469163214660362</v>
      </c>
    </row>
    <row r="73" spans="1:19" x14ac:dyDescent="0.35">
      <c r="A73" s="2">
        <v>0.5</v>
      </c>
      <c r="B73">
        <v>0.64680000000000004</v>
      </c>
      <c r="C73" s="2">
        <v>0.26590000000000003</v>
      </c>
      <c r="D73" s="2">
        <f t="shared" si="11"/>
        <v>0.91270000000000007</v>
      </c>
      <c r="E73" s="2">
        <f t="shared" ref="E73:E100" si="13">C73-L73</f>
        <v>0.16050000000000003</v>
      </c>
      <c r="F73" s="2">
        <f t="shared" si="12"/>
        <v>0.26279999999999998</v>
      </c>
      <c r="G73" s="6">
        <f t="shared" ref="G73:G80" si="14">F73-N73</f>
        <v>0.15666666666666662</v>
      </c>
      <c r="H73" s="2">
        <f t="shared" ref="H73:H100" si="15">D73-M73</f>
        <v>0.53330000000000011</v>
      </c>
      <c r="I73" s="2">
        <f t="shared" ref="I73:I100" si="16">M73/D73</f>
        <v>0.4156897118439794</v>
      </c>
      <c r="J73" s="2">
        <v>0.5</v>
      </c>
      <c r="K73">
        <v>0.27400000000000002</v>
      </c>
      <c r="L73" s="2">
        <v>0.10539999999999999</v>
      </c>
      <c r="M73" s="2">
        <f t="shared" ref="M73:M100" si="17">K73+L73</f>
        <v>0.37940000000000002</v>
      </c>
      <c r="N73" s="2">
        <f t="shared" ref="N73:N79" si="18">(L73+L83+L93)/3</f>
        <v>0.10613333333333334</v>
      </c>
      <c r="P73" s="2">
        <f t="shared" ref="P73:P101" si="19">J73*I73</f>
        <v>0.2078448559219897</v>
      </c>
      <c r="Q73" s="2">
        <f t="shared" ref="Q73:Q80" si="20">(P73+P83+P93)/3</f>
        <v>0.23960956328526054</v>
      </c>
      <c r="S73" s="2">
        <f>J73*I105</f>
        <v>0.23960956328526054</v>
      </c>
    </row>
    <row r="74" spans="1:19" x14ac:dyDescent="0.35">
      <c r="A74" s="2">
        <v>0.75</v>
      </c>
      <c r="B74">
        <v>0.94179999999999997</v>
      </c>
      <c r="C74" s="2">
        <v>0.28139999999999998</v>
      </c>
      <c r="D74" s="2">
        <f t="shared" si="11"/>
        <v>1.2231999999999998</v>
      </c>
      <c r="E74" s="2">
        <f t="shared" si="13"/>
        <v>0.14719999999999997</v>
      </c>
      <c r="F74" s="2">
        <f t="shared" si="12"/>
        <v>0.28349999999999997</v>
      </c>
      <c r="G74" s="6">
        <f t="shared" si="14"/>
        <v>0.15363333333333332</v>
      </c>
      <c r="H74" s="2">
        <f t="shared" si="15"/>
        <v>0.49779999999999991</v>
      </c>
      <c r="I74" s="2">
        <f t="shared" si="16"/>
        <v>0.59303466317854814</v>
      </c>
      <c r="J74" s="2">
        <v>0.75</v>
      </c>
      <c r="K74">
        <v>0.59119999999999995</v>
      </c>
      <c r="L74" s="2">
        <v>0.13420000000000001</v>
      </c>
      <c r="M74" s="2">
        <f t="shared" si="17"/>
        <v>0.72539999999999993</v>
      </c>
      <c r="N74" s="2">
        <f t="shared" si="18"/>
        <v>0.12986666666666666</v>
      </c>
      <c r="P74" s="2">
        <f t="shared" si="19"/>
        <v>0.4447759973839111</v>
      </c>
      <c r="Q74" s="2">
        <f t="shared" si="20"/>
        <v>0.40459331592295661</v>
      </c>
      <c r="S74" s="2">
        <f t="shared" ref="S74:S79" si="21">J74*I106</f>
        <v>0.40459331592295655</v>
      </c>
    </row>
    <row r="75" spans="1:19" x14ac:dyDescent="0.35">
      <c r="A75" s="2">
        <v>1</v>
      </c>
      <c r="B75">
        <v>1.5713999999999999</v>
      </c>
      <c r="C75" s="2">
        <v>0.31830000000000003</v>
      </c>
      <c r="D75" s="2">
        <f t="shared" si="11"/>
        <v>1.8896999999999999</v>
      </c>
      <c r="E75" s="2">
        <f t="shared" si="13"/>
        <v>0.12910000000000002</v>
      </c>
      <c r="F75" s="2">
        <f t="shared" si="12"/>
        <v>0.31563333333333332</v>
      </c>
      <c r="G75" s="6">
        <f t="shared" si="14"/>
        <v>0.1298</v>
      </c>
      <c r="H75" s="2">
        <f t="shared" si="15"/>
        <v>0.67789999999999995</v>
      </c>
      <c r="I75" s="2">
        <f t="shared" si="16"/>
        <v>0.64126580938773348</v>
      </c>
      <c r="J75" s="2">
        <v>1</v>
      </c>
      <c r="K75">
        <v>1.0226</v>
      </c>
      <c r="L75" s="2">
        <v>0.18920000000000001</v>
      </c>
      <c r="M75" s="2">
        <f t="shared" si="17"/>
        <v>1.2118</v>
      </c>
      <c r="N75" s="2">
        <f t="shared" si="18"/>
        <v>0.18583333333333332</v>
      </c>
      <c r="P75" s="2">
        <f t="shared" si="19"/>
        <v>0.64126580938773348</v>
      </c>
      <c r="Q75" s="2">
        <f t="shared" si="20"/>
        <v>0.75100388985755417</v>
      </c>
      <c r="S75" s="2">
        <f>J75*I107</f>
        <v>0.75100388985755417</v>
      </c>
    </row>
    <row r="76" spans="1:19" x14ac:dyDescent="0.35">
      <c r="A76" s="2">
        <v>2.5</v>
      </c>
      <c r="B76">
        <v>3.4424999999999999</v>
      </c>
      <c r="C76" s="2">
        <v>0.3281</v>
      </c>
      <c r="D76" s="2">
        <f t="shared" si="11"/>
        <v>3.7706</v>
      </c>
      <c r="E76" s="2">
        <f t="shared" si="13"/>
        <v>0.1096</v>
      </c>
      <c r="F76" s="2">
        <f t="shared" si="12"/>
        <v>0.32856666666666667</v>
      </c>
      <c r="G76" s="6">
        <f t="shared" si="14"/>
        <v>0.10040000000000002</v>
      </c>
      <c r="H76" s="2">
        <f t="shared" si="15"/>
        <v>0.58199999999999985</v>
      </c>
      <c r="I76" s="2">
        <f t="shared" si="16"/>
        <v>0.84564790749482843</v>
      </c>
      <c r="J76" s="2">
        <v>2.5</v>
      </c>
      <c r="K76">
        <v>2.9701</v>
      </c>
      <c r="L76" s="2">
        <v>0.2185</v>
      </c>
      <c r="M76" s="2">
        <f t="shared" si="17"/>
        <v>3.1886000000000001</v>
      </c>
      <c r="N76" s="2">
        <f t="shared" si="18"/>
        <v>0.22816666666666666</v>
      </c>
      <c r="P76" s="2">
        <f t="shared" si="19"/>
        <v>2.114119768737071</v>
      </c>
      <c r="Q76" s="2">
        <f t="shared" si="20"/>
        <v>1.9528676311976181</v>
      </c>
      <c r="S76" s="2">
        <f t="shared" si="21"/>
        <v>1.9528676311976181</v>
      </c>
    </row>
    <row r="77" spans="1:19" x14ac:dyDescent="0.35">
      <c r="A77" s="2">
        <v>5</v>
      </c>
      <c r="B77">
        <v>8.2406000000000006</v>
      </c>
      <c r="C77">
        <v>0.34920000000000001</v>
      </c>
      <c r="D77" s="2">
        <f t="shared" si="11"/>
        <v>8.5898000000000003</v>
      </c>
      <c r="E77" s="2">
        <f t="shared" si="13"/>
        <v>0.10800000000000001</v>
      </c>
      <c r="F77" s="2">
        <f t="shared" si="12"/>
        <v>0.3473</v>
      </c>
      <c r="G77" s="6">
        <f t="shared" si="14"/>
        <v>0.10013333333333332</v>
      </c>
      <c r="H77" s="2">
        <f t="shared" si="15"/>
        <v>0.36570000000000036</v>
      </c>
      <c r="I77" s="2">
        <f t="shared" si="16"/>
        <v>0.95742624973806134</v>
      </c>
      <c r="J77" s="2">
        <v>5</v>
      </c>
      <c r="K77" s="2">
        <v>7.9828999999999999</v>
      </c>
      <c r="L77">
        <v>0.2412</v>
      </c>
      <c r="M77" s="2">
        <f t="shared" si="17"/>
        <v>8.2241</v>
      </c>
      <c r="N77" s="2">
        <f t="shared" si="18"/>
        <v>0.24716666666666667</v>
      </c>
      <c r="P77" s="2">
        <f t="shared" si="19"/>
        <v>4.787131248690307</v>
      </c>
      <c r="Q77" s="2">
        <f t="shared" si="20"/>
        <v>4.023039537500515</v>
      </c>
      <c r="S77" s="2">
        <f>J77*I109</f>
        <v>4.0230395375005141</v>
      </c>
    </row>
    <row r="78" spans="1:19" x14ac:dyDescent="0.35">
      <c r="A78" s="2">
        <v>10</v>
      </c>
      <c r="B78">
        <v>15.305</v>
      </c>
      <c r="C78" s="2">
        <v>0.3523</v>
      </c>
      <c r="D78" s="2">
        <f t="shared" si="11"/>
        <v>15.657299999999999</v>
      </c>
      <c r="E78" s="2">
        <f t="shared" si="13"/>
        <v>0.10520000000000002</v>
      </c>
      <c r="F78" s="2">
        <f t="shared" si="12"/>
        <v>0.34936666666666666</v>
      </c>
      <c r="G78" s="6">
        <f t="shared" si="14"/>
        <v>9.4099999999999961E-2</v>
      </c>
      <c r="H78" s="2">
        <f t="shared" si="15"/>
        <v>3.5429999999999993</v>
      </c>
      <c r="I78" s="2">
        <f t="shared" si="16"/>
        <v>0.77371577475043596</v>
      </c>
      <c r="J78" s="2">
        <v>10</v>
      </c>
      <c r="K78">
        <v>11.8672</v>
      </c>
      <c r="L78" s="2">
        <v>0.24709999999999999</v>
      </c>
      <c r="M78" s="2">
        <f t="shared" si="17"/>
        <v>12.1143</v>
      </c>
      <c r="N78" s="2">
        <f t="shared" si="18"/>
        <v>0.2552666666666667</v>
      </c>
      <c r="P78" s="2">
        <f t="shared" si="19"/>
        <v>7.7371577475043596</v>
      </c>
      <c r="Q78" s="2">
        <f t="shared" si="20"/>
        <v>6.7196899106832291</v>
      </c>
      <c r="S78" s="2">
        <f t="shared" si="21"/>
        <v>6.71968991068323</v>
      </c>
    </row>
    <row r="79" spans="1:19" x14ac:dyDescent="0.35">
      <c r="A79" s="2">
        <v>50</v>
      </c>
      <c r="B79">
        <v>83.2042</v>
      </c>
      <c r="C79" s="2">
        <v>0.36880000000000002</v>
      </c>
      <c r="D79" s="2">
        <f t="shared" si="11"/>
        <v>83.572999999999993</v>
      </c>
      <c r="E79" s="2">
        <f t="shared" si="13"/>
        <v>0.10950000000000004</v>
      </c>
      <c r="F79" s="2">
        <f t="shared" si="12"/>
        <v>0.36886666666666668</v>
      </c>
      <c r="G79" s="6">
        <f t="shared" si="14"/>
        <v>0.10100000000000003</v>
      </c>
      <c r="H79" s="2">
        <f t="shared" si="15"/>
        <v>5.8650999999999982</v>
      </c>
      <c r="I79" s="2">
        <f t="shared" si="16"/>
        <v>0.92982063585129171</v>
      </c>
      <c r="J79" s="2">
        <v>50</v>
      </c>
      <c r="K79">
        <v>77.448599999999999</v>
      </c>
      <c r="L79" s="2">
        <v>0.25929999999999997</v>
      </c>
      <c r="M79" s="2">
        <f t="shared" si="17"/>
        <v>77.707899999999995</v>
      </c>
      <c r="N79" s="2">
        <f t="shared" si="18"/>
        <v>0.26786666666666664</v>
      </c>
      <c r="P79" s="2">
        <f t="shared" si="19"/>
        <v>46.491031792564584</v>
      </c>
      <c r="Q79" s="2">
        <f t="shared" si="20"/>
        <v>42.751181936135048</v>
      </c>
      <c r="S79" s="2">
        <f t="shared" si="21"/>
        <v>42.751181936135048</v>
      </c>
    </row>
    <row r="80" spans="1:19" x14ac:dyDescent="0.35">
      <c r="A80" s="2">
        <v>100</v>
      </c>
      <c r="B80">
        <v>151.66300000000001</v>
      </c>
      <c r="C80" s="2">
        <v>0.38</v>
      </c>
      <c r="D80" s="2">
        <f t="shared" si="11"/>
        <v>152.04300000000001</v>
      </c>
      <c r="E80" s="2">
        <f t="shared" si="13"/>
        <v>0.1159</v>
      </c>
      <c r="F80" s="2">
        <f t="shared" si="12"/>
        <v>0.37820000000000004</v>
      </c>
      <c r="G80" s="6">
        <f t="shared" si="14"/>
        <v>0.10426666666666667</v>
      </c>
      <c r="H80" s="2">
        <f t="shared" si="15"/>
        <v>21.988</v>
      </c>
      <c r="I80" s="2">
        <f t="shared" si="16"/>
        <v>0.85538301664660654</v>
      </c>
      <c r="J80" s="2">
        <v>100</v>
      </c>
      <c r="K80">
        <v>129.79089999999999</v>
      </c>
      <c r="L80" s="2">
        <v>0.2641</v>
      </c>
      <c r="M80" s="2">
        <f t="shared" si="17"/>
        <v>130.05500000000001</v>
      </c>
      <c r="N80" s="2">
        <f>(L80+L90+L100)/3</f>
        <v>0.27393333333333336</v>
      </c>
      <c r="P80" s="2">
        <f t="shared" si="19"/>
        <v>85.538301664660651</v>
      </c>
      <c r="Q80" s="2">
        <f t="shared" si="20"/>
        <v>79.084654178077912</v>
      </c>
      <c r="S80" s="2">
        <f>J80*I112</f>
        <v>79.084654178077912</v>
      </c>
    </row>
    <row r="81" spans="1:16" x14ac:dyDescent="0.35">
      <c r="A81" s="2" t="s">
        <v>132</v>
      </c>
      <c r="E81" s="2"/>
      <c r="F81"/>
      <c r="H81" s="2"/>
      <c r="J81" s="2" t="s">
        <v>123</v>
      </c>
      <c r="L81" s="2"/>
      <c r="M81" s="2"/>
      <c r="P81" s="2"/>
    </row>
    <row r="82" spans="1:16" x14ac:dyDescent="0.35">
      <c r="A82" s="2">
        <v>0.25</v>
      </c>
      <c r="B82">
        <v>0.3075</v>
      </c>
      <c r="C82" s="2">
        <v>0.21709999999999999</v>
      </c>
      <c r="D82" s="2">
        <f t="shared" ref="D82:D90" si="22">B82+C82</f>
        <v>0.52459999999999996</v>
      </c>
      <c r="E82" s="2">
        <f t="shared" si="13"/>
        <v>0.13689999999999999</v>
      </c>
      <c r="F82"/>
      <c r="H82" s="2">
        <f t="shared" si="15"/>
        <v>0.23419999999999996</v>
      </c>
      <c r="I82" s="2">
        <f>M82/D82</f>
        <v>0.55356462066336254</v>
      </c>
      <c r="J82" s="2">
        <v>0.25</v>
      </c>
      <c r="K82">
        <v>0.2102</v>
      </c>
      <c r="L82" s="2">
        <v>8.0199999999999994E-2</v>
      </c>
      <c r="M82" s="2">
        <f t="shared" si="17"/>
        <v>0.29039999999999999</v>
      </c>
      <c r="P82" s="2">
        <f>J82*I82</f>
        <v>0.13839115516584063</v>
      </c>
    </row>
    <row r="83" spans="1:16" x14ac:dyDescent="0.35">
      <c r="A83" s="2">
        <v>0.5</v>
      </c>
      <c r="B83">
        <v>0.59789999999999999</v>
      </c>
      <c r="C83" s="2">
        <v>0.26029999999999998</v>
      </c>
      <c r="D83" s="2">
        <f t="shared" si="22"/>
        <v>0.85819999999999996</v>
      </c>
      <c r="E83" s="2">
        <f t="shared" si="13"/>
        <v>0.15289999999999998</v>
      </c>
      <c r="F83"/>
      <c r="H83" s="2">
        <f t="shared" si="15"/>
        <v>0.33340000000000003</v>
      </c>
      <c r="I83" s="2">
        <f t="shared" si="16"/>
        <v>0.6115124679561873</v>
      </c>
      <c r="J83" s="2">
        <v>0.5</v>
      </c>
      <c r="K83">
        <v>0.41739999999999999</v>
      </c>
      <c r="L83" s="2">
        <v>0.1074</v>
      </c>
      <c r="M83" s="2">
        <f t="shared" si="17"/>
        <v>0.52479999999999993</v>
      </c>
      <c r="P83" s="2">
        <f t="shared" si="19"/>
        <v>0.30575623397809365</v>
      </c>
    </row>
    <row r="84" spans="1:16" x14ac:dyDescent="0.35">
      <c r="A84" s="2">
        <v>0.75</v>
      </c>
      <c r="B84">
        <v>0.96460000000000001</v>
      </c>
      <c r="C84" s="2">
        <v>0.28760000000000002</v>
      </c>
      <c r="D84" s="2">
        <f t="shared" si="22"/>
        <v>1.2522</v>
      </c>
      <c r="E84" s="2">
        <f t="shared" si="13"/>
        <v>0.1658</v>
      </c>
      <c r="H84" s="2">
        <f t="shared" si="15"/>
        <v>0.59229999999999994</v>
      </c>
      <c r="I84" s="2">
        <f t="shared" si="16"/>
        <v>0.52699249321194697</v>
      </c>
      <c r="J84" s="2">
        <v>0.75</v>
      </c>
      <c r="K84">
        <v>0.53810000000000002</v>
      </c>
      <c r="L84" s="2">
        <v>0.12180000000000001</v>
      </c>
      <c r="M84" s="2">
        <f t="shared" si="17"/>
        <v>0.65990000000000004</v>
      </c>
      <c r="P84" s="2">
        <f t="shared" si="19"/>
        <v>0.39524436990896022</v>
      </c>
    </row>
    <row r="85" spans="1:16" x14ac:dyDescent="0.35">
      <c r="A85" s="2">
        <v>1</v>
      </c>
      <c r="B85">
        <v>1.5648</v>
      </c>
      <c r="C85" s="2">
        <v>0.31709999999999999</v>
      </c>
      <c r="D85" s="2">
        <f t="shared" si="22"/>
        <v>1.8818999999999999</v>
      </c>
      <c r="E85" s="2">
        <f t="shared" si="13"/>
        <v>0.14529999999999998</v>
      </c>
      <c r="H85" s="2">
        <f t="shared" si="15"/>
        <v>0.50119999999999987</v>
      </c>
      <c r="I85" s="2">
        <f t="shared" si="16"/>
        <v>0.73367341516552431</v>
      </c>
      <c r="J85" s="2">
        <v>1</v>
      </c>
      <c r="K85">
        <v>1.2089000000000001</v>
      </c>
      <c r="L85" s="2">
        <v>0.17180000000000001</v>
      </c>
      <c r="M85" s="2">
        <f t="shared" si="17"/>
        <v>1.3807</v>
      </c>
      <c r="P85" s="2">
        <f t="shared" si="19"/>
        <v>0.73367341516552431</v>
      </c>
    </row>
    <row r="86" spans="1:16" x14ac:dyDescent="0.35">
      <c r="A86" s="2">
        <v>2.5</v>
      </c>
      <c r="B86">
        <v>3.6086999999999998</v>
      </c>
      <c r="C86" s="2">
        <v>0.33</v>
      </c>
      <c r="D86" s="2">
        <f t="shared" si="22"/>
        <v>3.9386999999999999</v>
      </c>
      <c r="E86" s="2">
        <f t="shared" si="13"/>
        <v>8.9000000000000024E-2</v>
      </c>
      <c r="H86" s="2">
        <f t="shared" si="15"/>
        <v>1.4131999999999998</v>
      </c>
      <c r="I86" s="2">
        <f t="shared" si="16"/>
        <v>0.64120141163328004</v>
      </c>
      <c r="J86" s="2">
        <v>2.5</v>
      </c>
      <c r="K86">
        <v>2.2845</v>
      </c>
      <c r="L86" s="2">
        <v>0.24099999999999999</v>
      </c>
      <c r="M86" s="2">
        <f t="shared" si="17"/>
        <v>2.5255000000000001</v>
      </c>
      <c r="P86" s="2">
        <f t="shared" si="19"/>
        <v>1.6030035290832001</v>
      </c>
    </row>
    <row r="87" spans="1:16" x14ac:dyDescent="0.35">
      <c r="A87" s="2">
        <v>5</v>
      </c>
      <c r="B87">
        <v>8.3819999999999997</v>
      </c>
      <c r="C87" s="2">
        <v>0.34379999999999999</v>
      </c>
      <c r="D87" s="2">
        <f t="shared" si="22"/>
        <v>8.7257999999999996</v>
      </c>
      <c r="E87" s="2">
        <f t="shared" si="13"/>
        <v>8.610000000000001E-2</v>
      </c>
      <c r="H87" s="2">
        <f t="shared" si="15"/>
        <v>2.8818999999999999</v>
      </c>
      <c r="I87" s="2">
        <f t="shared" si="16"/>
        <v>0.66972655802333314</v>
      </c>
      <c r="J87" s="2">
        <v>5</v>
      </c>
      <c r="K87">
        <v>5.5861999999999998</v>
      </c>
      <c r="L87" s="2">
        <v>0.25769999999999998</v>
      </c>
      <c r="M87" s="2">
        <f t="shared" si="17"/>
        <v>5.8438999999999997</v>
      </c>
      <c r="P87" s="2">
        <f t="shared" si="19"/>
        <v>3.3486327901166657</v>
      </c>
    </row>
    <row r="88" spans="1:16" x14ac:dyDescent="0.35">
      <c r="A88" s="2">
        <v>10</v>
      </c>
      <c r="B88">
        <v>14.8642</v>
      </c>
      <c r="C88" s="2">
        <v>0.35039999999999999</v>
      </c>
      <c r="D88" s="2">
        <f t="shared" si="22"/>
        <v>15.214600000000001</v>
      </c>
      <c r="E88" s="2">
        <f t="shared" si="13"/>
        <v>8.2299999999999984E-2</v>
      </c>
      <c r="H88" s="2">
        <f t="shared" si="15"/>
        <v>5.5861000000000001</v>
      </c>
      <c r="I88" s="2">
        <f t="shared" si="16"/>
        <v>0.63284608205276516</v>
      </c>
      <c r="J88" s="2">
        <v>10</v>
      </c>
      <c r="K88">
        <v>9.3604000000000003</v>
      </c>
      <c r="L88" s="2">
        <v>0.2681</v>
      </c>
      <c r="M88" s="2">
        <f t="shared" si="17"/>
        <v>9.6285000000000007</v>
      </c>
      <c r="P88" s="2">
        <f t="shared" si="19"/>
        <v>6.3284608205276518</v>
      </c>
    </row>
    <row r="89" spans="1:16" x14ac:dyDescent="0.35">
      <c r="A89" s="2">
        <v>50</v>
      </c>
      <c r="B89">
        <v>88.503900000000002</v>
      </c>
      <c r="C89" s="2">
        <v>0.36680000000000001</v>
      </c>
      <c r="D89" s="2">
        <f t="shared" si="22"/>
        <v>88.870699999999999</v>
      </c>
      <c r="E89" s="2">
        <f t="shared" si="13"/>
        <v>9.0900000000000036E-2</v>
      </c>
      <c r="H89" s="2">
        <f t="shared" si="15"/>
        <v>20.320900000000009</v>
      </c>
      <c r="I89" s="2">
        <f t="shared" si="16"/>
        <v>0.77134308607898883</v>
      </c>
      <c r="J89" s="2">
        <v>50</v>
      </c>
      <c r="K89">
        <v>68.273899999999998</v>
      </c>
      <c r="L89" s="2">
        <v>0.27589999999999998</v>
      </c>
      <c r="M89" s="2">
        <f t="shared" si="17"/>
        <v>68.549799999999991</v>
      </c>
      <c r="P89" s="2">
        <f t="shared" si="19"/>
        <v>38.567154303949444</v>
      </c>
    </row>
    <row r="90" spans="1:16" x14ac:dyDescent="0.35">
      <c r="A90" s="2">
        <v>100</v>
      </c>
      <c r="B90">
        <v>155.30109999999999</v>
      </c>
      <c r="C90" s="2">
        <v>0.3821</v>
      </c>
      <c r="D90" s="2">
        <f t="shared" si="22"/>
        <v>155.6832</v>
      </c>
      <c r="E90" s="2">
        <f t="shared" si="13"/>
        <v>9.1899999999999982E-2</v>
      </c>
      <c r="H90" s="2">
        <f t="shared" si="15"/>
        <v>30.451099999999997</v>
      </c>
      <c r="I90" s="2">
        <f t="shared" si="16"/>
        <v>0.80440342952868393</v>
      </c>
      <c r="J90" s="2">
        <v>100</v>
      </c>
      <c r="K90">
        <v>124.9419</v>
      </c>
      <c r="L90" s="2">
        <v>0.29020000000000001</v>
      </c>
      <c r="M90" s="2">
        <f t="shared" si="17"/>
        <v>125.2321</v>
      </c>
      <c r="P90" s="2">
        <f t="shared" si="19"/>
        <v>80.440342952868392</v>
      </c>
    </row>
    <row r="91" spans="1:16" x14ac:dyDescent="0.35">
      <c r="A91" s="2" t="s">
        <v>133</v>
      </c>
      <c r="E91" s="2"/>
      <c r="H91" s="2"/>
      <c r="J91" s="2" t="s">
        <v>124</v>
      </c>
      <c r="L91" s="2"/>
      <c r="M91" s="2"/>
      <c r="P91" s="2"/>
    </row>
    <row r="92" spans="1:16" x14ac:dyDescent="0.35">
      <c r="A92" s="2">
        <v>0.25</v>
      </c>
      <c r="B92">
        <v>0.30059999999999998</v>
      </c>
      <c r="C92" s="2">
        <v>0.2205</v>
      </c>
      <c r="D92" s="2">
        <f t="shared" ref="D92:D100" si="23">B92+C92</f>
        <v>0.52110000000000001</v>
      </c>
      <c r="E92" s="2">
        <f t="shared" si="13"/>
        <v>0.1241</v>
      </c>
      <c r="F92"/>
      <c r="H92" s="2">
        <f t="shared" si="15"/>
        <v>0.2051</v>
      </c>
      <c r="I92" s="2">
        <f t="shared" si="16"/>
        <v>0.60640951832661671</v>
      </c>
      <c r="J92" s="2">
        <v>0.25</v>
      </c>
      <c r="K92">
        <v>0.21959999999999999</v>
      </c>
      <c r="L92" s="2">
        <v>9.64E-2</v>
      </c>
      <c r="M92" s="2">
        <f t="shared" si="17"/>
        <v>0.316</v>
      </c>
      <c r="P92" s="2">
        <f t="shared" si="19"/>
        <v>0.15160237958165418</v>
      </c>
    </row>
    <row r="93" spans="1:16" x14ac:dyDescent="0.35">
      <c r="A93" s="2">
        <v>0.5</v>
      </c>
      <c r="B93">
        <v>0.64070000000000005</v>
      </c>
      <c r="C93" s="2">
        <v>0.26219999999999999</v>
      </c>
      <c r="D93" s="2">
        <f t="shared" si="23"/>
        <v>0.90290000000000004</v>
      </c>
      <c r="E93" s="2">
        <f t="shared" si="13"/>
        <v>0.15659999999999999</v>
      </c>
      <c r="F93"/>
      <c r="H93" s="2">
        <f t="shared" si="15"/>
        <v>0.5323</v>
      </c>
      <c r="I93" s="2">
        <f t="shared" si="16"/>
        <v>0.41045519991139662</v>
      </c>
      <c r="J93" s="2">
        <v>0.5</v>
      </c>
      <c r="K93">
        <v>0.26500000000000001</v>
      </c>
      <c r="L93" s="2">
        <v>0.1056</v>
      </c>
      <c r="M93" s="2">
        <f t="shared" si="17"/>
        <v>0.37060000000000004</v>
      </c>
      <c r="P93" s="2">
        <f t="shared" si="19"/>
        <v>0.20522759995569831</v>
      </c>
    </row>
    <row r="94" spans="1:16" x14ac:dyDescent="0.35">
      <c r="A94" s="2">
        <v>0.75</v>
      </c>
      <c r="B94">
        <v>0.95799999999999996</v>
      </c>
      <c r="C94" s="2">
        <v>0.28149999999999997</v>
      </c>
      <c r="D94" s="2">
        <f t="shared" si="23"/>
        <v>1.2395</v>
      </c>
      <c r="E94" s="2">
        <f t="shared" si="13"/>
        <v>0.14789999999999998</v>
      </c>
      <c r="F94"/>
      <c r="H94" s="2">
        <f t="shared" si="15"/>
        <v>0.62180000000000013</v>
      </c>
      <c r="I94" s="2">
        <f t="shared" si="16"/>
        <v>0.49834610730133111</v>
      </c>
      <c r="J94" s="2">
        <v>0.75</v>
      </c>
      <c r="K94">
        <v>0.48409999999999997</v>
      </c>
      <c r="L94" s="2">
        <v>0.1336</v>
      </c>
      <c r="M94" s="2">
        <f t="shared" si="17"/>
        <v>0.61769999999999992</v>
      </c>
      <c r="P94" s="2">
        <f t="shared" si="19"/>
        <v>0.37375958047599833</v>
      </c>
    </row>
    <row r="95" spans="1:16" x14ac:dyDescent="0.35">
      <c r="A95" s="2">
        <v>1</v>
      </c>
      <c r="B95">
        <v>1.5437000000000001</v>
      </c>
      <c r="C95" s="2">
        <v>0.3115</v>
      </c>
      <c r="D95" s="2">
        <f t="shared" si="23"/>
        <v>1.8552</v>
      </c>
      <c r="E95" s="2">
        <f t="shared" si="13"/>
        <v>0.11499999999999999</v>
      </c>
      <c r="F95"/>
      <c r="H95" s="2">
        <f t="shared" si="15"/>
        <v>0.22619999999999996</v>
      </c>
      <c r="I95" s="2">
        <f t="shared" si="16"/>
        <v>0.87807244501940496</v>
      </c>
      <c r="J95" s="2">
        <v>1</v>
      </c>
      <c r="K95">
        <v>1.4325000000000001</v>
      </c>
      <c r="L95" s="2">
        <v>0.19650000000000001</v>
      </c>
      <c r="M95" s="2">
        <f t="shared" si="17"/>
        <v>1.629</v>
      </c>
      <c r="P95" s="2">
        <f t="shared" si="19"/>
        <v>0.87807244501940496</v>
      </c>
    </row>
    <row r="96" spans="1:16" x14ac:dyDescent="0.35">
      <c r="A96" s="2">
        <v>2.5</v>
      </c>
      <c r="B96">
        <v>3.5613000000000001</v>
      </c>
      <c r="C96" s="2">
        <v>0.3276</v>
      </c>
      <c r="D96" s="2">
        <f t="shared" si="23"/>
        <v>3.8889</v>
      </c>
      <c r="E96" s="2">
        <f t="shared" si="13"/>
        <v>0.1026</v>
      </c>
      <c r="F96"/>
      <c r="H96" s="2">
        <f t="shared" si="15"/>
        <v>0.55770000000000008</v>
      </c>
      <c r="I96" s="2">
        <f t="shared" si="16"/>
        <v>0.8565918383090334</v>
      </c>
      <c r="J96" s="2">
        <v>2.5</v>
      </c>
      <c r="K96">
        <v>3.1061999999999999</v>
      </c>
      <c r="L96" s="2">
        <v>0.22500000000000001</v>
      </c>
      <c r="M96" s="2">
        <f t="shared" si="17"/>
        <v>3.3311999999999999</v>
      </c>
      <c r="P96" s="2">
        <f t="shared" si="19"/>
        <v>2.1414795957725836</v>
      </c>
    </row>
    <row r="97" spans="1:16" x14ac:dyDescent="0.35">
      <c r="A97" s="2">
        <v>5</v>
      </c>
      <c r="B97">
        <v>8.4393999999999991</v>
      </c>
      <c r="C97" s="2">
        <v>0.34889999999999999</v>
      </c>
      <c r="D97" s="2">
        <f t="shared" si="23"/>
        <v>8.7882999999999996</v>
      </c>
      <c r="E97" s="2">
        <f t="shared" si="13"/>
        <v>0.10629999999999998</v>
      </c>
      <c r="F97"/>
      <c r="H97" s="2">
        <f t="shared" si="15"/>
        <v>1.8747999999999996</v>
      </c>
      <c r="I97" s="2">
        <f t="shared" si="16"/>
        <v>0.78667091473891426</v>
      </c>
      <c r="J97" s="2">
        <v>5</v>
      </c>
      <c r="K97">
        <v>6.6708999999999996</v>
      </c>
      <c r="L97" s="2">
        <v>0.24260000000000001</v>
      </c>
      <c r="M97" s="2">
        <f t="shared" si="17"/>
        <v>6.9135</v>
      </c>
      <c r="P97" s="2">
        <f t="shared" si="19"/>
        <v>3.9333545736945714</v>
      </c>
    </row>
    <row r="98" spans="1:16" x14ac:dyDescent="0.35">
      <c r="A98" s="2">
        <v>10</v>
      </c>
      <c r="B98">
        <v>14.817600000000001</v>
      </c>
      <c r="C98" s="2">
        <v>0.34539999999999998</v>
      </c>
      <c r="D98" s="2">
        <f t="shared" si="23"/>
        <v>15.163</v>
      </c>
      <c r="E98" s="2">
        <f t="shared" si="13"/>
        <v>9.4799999999999995E-2</v>
      </c>
      <c r="F98"/>
      <c r="H98" s="2">
        <f t="shared" si="15"/>
        <v>5.9235000000000007</v>
      </c>
      <c r="I98" s="2">
        <f t="shared" si="16"/>
        <v>0.60934511640176747</v>
      </c>
      <c r="J98" s="2">
        <v>10</v>
      </c>
      <c r="K98">
        <v>8.9888999999999992</v>
      </c>
      <c r="L98" s="2">
        <v>0.25059999999999999</v>
      </c>
      <c r="M98" s="2">
        <f t="shared" si="17"/>
        <v>9.2394999999999996</v>
      </c>
      <c r="P98" s="2">
        <f t="shared" si="19"/>
        <v>6.0934511640176749</v>
      </c>
    </row>
    <row r="99" spans="1:16" x14ac:dyDescent="0.35">
      <c r="A99" s="2">
        <v>50</v>
      </c>
      <c r="B99">
        <v>84.485799999999998</v>
      </c>
      <c r="C99" s="2">
        <v>0.371</v>
      </c>
      <c r="D99" s="2">
        <f t="shared" si="23"/>
        <v>84.856799999999993</v>
      </c>
      <c r="E99" s="2">
        <f t="shared" si="13"/>
        <v>0.10259999999999997</v>
      </c>
      <c r="F99"/>
      <c r="H99" s="2">
        <f t="shared" si="15"/>
        <v>11.548399999999987</v>
      </c>
      <c r="I99" s="2">
        <f t="shared" si="16"/>
        <v>0.86390719423782203</v>
      </c>
      <c r="J99" s="2">
        <v>50</v>
      </c>
      <c r="K99">
        <v>73.040000000000006</v>
      </c>
      <c r="L99" s="2">
        <v>0.26840000000000003</v>
      </c>
      <c r="M99" s="2">
        <f t="shared" si="17"/>
        <v>73.308400000000006</v>
      </c>
      <c r="P99" s="2">
        <f t="shared" si="19"/>
        <v>43.195359711891101</v>
      </c>
    </row>
    <row r="100" spans="1:16" x14ac:dyDescent="0.35">
      <c r="A100" s="2">
        <v>100</v>
      </c>
      <c r="B100">
        <v>150.81489999999999</v>
      </c>
      <c r="C100" s="2">
        <v>0.3725</v>
      </c>
      <c r="D100" s="2">
        <f t="shared" si="23"/>
        <v>151.1874</v>
      </c>
      <c r="E100" s="2">
        <f t="shared" si="13"/>
        <v>0.10499999999999998</v>
      </c>
      <c r="F100"/>
      <c r="H100" s="2">
        <f t="shared" si="15"/>
        <v>43.428100000000001</v>
      </c>
      <c r="I100" s="2">
        <f t="shared" si="16"/>
        <v>0.71275317916704695</v>
      </c>
      <c r="J100" s="2">
        <v>100</v>
      </c>
      <c r="K100">
        <v>107.4918</v>
      </c>
      <c r="L100" s="2">
        <v>0.26750000000000002</v>
      </c>
      <c r="M100" s="2">
        <f t="shared" si="17"/>
        <v>107.7593</v>
      </c>
      <c r="P100" s="2">
        <f t="shared" si="19"/>
        <v>71.275317916704694</v>
      </c>
    </row>
    <row r="101" spans="1:16" x14ac:dyDescent="0.35">
      <c r="F101"/>
      <c r="H101" s="2"/>
      <c r="I101"/>
      <c r="K101" s="2"/>
      <c r="P101" s="2">
        <f t="shared" si="19"/>
        <v>0</v>
      </c>
    </row>
    <row r="103" spans="1:16" x14ac:dyDescent="0.35">
      <c r="I103" s="2" t="s">
        <v>3</v>
      </c>
    </row>
    <row r="104" spans="1:16" x14ac:dyDescent="0.35">
      <c r="I104" s="2">
        <f>(I72+I82+I92)/3</f>
        <v>0.58766528586414479</v>
      </c>
    </row>
    <row r="105" spans="1:16" x14ac:dyDescent="0.35">
      <c r="I105" s="2">
        <f t="shared" ref="I105:I112" si="24">(I73+I83+I93)/3</f>
        <v>0.47921912657052107</v>
      </c>
    </row>
    <row r="106" spans="1:16" x14ac:dyDescent="0.35">
      <c r="I106" s="2">
        <f t="shared" si="24"/>
        <v>0.53945775456394207</v>
      </c>
    </row>
    <row r="107" spans="1:16" x14ac:dyDescent="0.35">
      <c r="I107" s="2">
        <f t="shared" si="24"/>
        <v>0.75100388985755417</v>
      </c>
    </row>
    <row r="108" spans="1:16" x14ac:dyDescent="0.35">
      <c r="I108" s="2">
        <f t="shared" si="24"/>
        <v>0.78114705247904725</v>
      </c>
    </row>
    <row r="109" spans="1:16" x14ac:dyDescent="0.35">
      <c r="I109" s="2">
        <f t="shared" si="24"/>
        <v>0.80460790750010291</v>
      </c>
    </row>
    <row r="110" spans="1:16" x14ac:dyDescent="0.35">
      <c r="I110" s="2">
        <f t="shared" si="24"/>
        <v>0.67196899106832297</v>
      </c>
    </row>
    <row r="111" spans="1:16" x14ac:dyDescent="0.35">
      <c r="I111" s="2">
        <f t="shared" si="24"/>
        <v>0.85502363872270093</v>
      </c>
    </row>
    <row r="112" spans="1:16" x14ac:dyDescent="0.35">
      <c r="I112" s="2">
        <f t="shared" si="24"/>
        <v>0.79084654178077918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67"/>
  <sheetViews>
    <sheetView workbookViewId="0">
      <selection activeCell="N31" sqref="N31"/>
    </sheetView>
  </sheetViews>
  <sheetFormatPr baseColWidth="10" defaultRowHeight="14.5" x14ac:dyDescent="0.35"/>
  <cols>
    <col min="1" max="1" width="24.453125" bestFit="1" customWidth="1"/>
    <col min="2" max="2" width="10.453125" bestFit="1" customWidth="1"/>
    <col min="3" max="3" width="16.453125" bestFit="1" customWidth="1"/>
    <col min="4" max="4" width="12" bestFit="1" customWidth="1"/>
    <col min="8" max="8" width="10.453125" bestFit="1" customWidth="1"/>
    <col min="9" max="9" width="16.453125" bestFit="1" customWidth="1"/>
    <col min="10" max="10" width="24.6328125" bestFit="1" customWidth="1"/>
    <col min="19" max="19" width="18.36328125" bestFit="1" customWidth="1"/>
    <col min="20" max="20" width="18.453125" bestFit="1" customWidth="1"/>
  </cols>
  <sheetData>
    <row r="2" spans="1:15" x14ac:dyDescent="0.35">
      <c r="A2" s="1">
        <v>44021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x14ac:dyDescent="0.35">
      <c r="A3" s="2" t="s">
        <v>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x14ac:dyDescent="0.35">
      <c r="A4" s="2">
        <v>8.3000000000000001E-3</v>
      </c>
      <c r="B4" s="2" t="s">
        <v>14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5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x14ac:dyDescent="0.35">
      <c r="A7" s="2"/>
      <c r="B7" s="2" t="s">
        <v>15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5" x14ac:dyDescent="0.35">
      <c r="A8" s="2"/>
      <c r="B8" s="2" t="s">
        <v>0</v>
      </c>
      <c r="C8" s="2" t="s">
        <v>7</v>
      </c>
      <c r="D8" s="2"/>
      <c r="E8" s="2" t="s">
        <v>1</v>
      </c>
      <c r="F8" s="2" t="s">
        <v>8</v>
      </c>
      <c r="G8" s="2"/>
      <c r="H8" s="2" t="s">
        <v>2</v>
      </c>
      <c r="I8" s="2" t="s">
        <v>9</v>
      </c>
      <c r="J8" s="2"/>
      <c r="K8" s="2" t="s">
        <v>3</v>
      </c>
      <c r="L8" s="2"/>
      <c r="M8" s="2"/>
      <c r="N8" s="2"/>
    </row>
    <row r="9" spans="1:15" x14ac:dyDescent="0.35">
      <c r="A9" s="2">
        <v>0.25</v>
      </c>
      <c r="B9" s="2">
        <v>3.6499999999999998E-2</v>
      </c>
      <c r="C9" s="2">
        <f>B9/100*120</f>
        <v>4.3799999999999999E-2</v>
      </c>
      <c r="D9" s="2">
        <f>C9/A$4</f>
        <v>5.2771084337349397</v>
      </c>
      <c r="E9" s="2">
        <v>3.7100000000000001E-2</v>
      </c>
      <c r="F9" s="2">
        <f>E9/100*120</f>
        <v>4.4520000000000004E-2</v>
      </c>
      <c r="G9" s="2"/>
      <c r="H9" s="2">
        <v>3.85E-2</v>
      </c>
      <c r="I9" s="2">
        <f>H9/100*120</f>
        <v>4.6199999999999998E-2</v>
      </c>
      <c r="J9" s="2"/>
      <c r="K9" s="2">
        <f>SUM(C9+F9+I9)/3</f>
        <v>4.4839999999999998E-2</v>
      </c>
      <c r="L9" s="2">
        <f>_xlfn.STDEV.P(C9,F9,I9)</f>
        <v>1.0055844071981219E-3</v>
      </c>
      <c r="M9" s="2"/>
      <c r="N9" s="2"/>
    </row>
    <row r="10" spans="1:15" x14ac:dyDescent="0.35">
      <c r="A10" s="2">
        <v>0.5</v>
      </c>
      <c r="B10" s="2">
        <v>4.5100000000000001E-2</v>
      </c>
      <c r="C10" s="2">
        <f>B10/100*120</f>
        <v>5.4120000000000001E-2</v>
      </c>
      <c r="D10" s="2">
        <f t="shared" ref="D10:D17" si="0">C10/A$4</f>
        <v>6.5204819277108435</v>
      </c>
      <c r="E10" s="2">
        <v>4.41E-2</v>
      </c>
      <c r="F10" s="2">
        <f t="shared" ref="F10:F17" si="1">E10/100*120</f>
        <v>5.2919999999999995E-2</v>
      </c>
      <c r="G10" s="2"/>
      <c r="H10" s="2">
        <v>4.53E-2</v>
      </c>
      <c r="I10" s="2">
        <f t="shared" ref="I10:I17" si="2">H10/100*120</f>
        <v>5.4359999999999999E-2</v>
      </c>
      <c r="J10" s="2"/>
      <c r="K10" s="2">
        <f t="shared" ref="K10:K17" si="3">SUM(C10+F10+I10)/3</f>
        <v>5.3799999999999994E-2</v>
      </c>
      <c r="L10" s="2">
        <f t="shared" ref="L10:L17" si="4">_xlfn.STDEV.P(C10,F10,I10)</f>
        <v>6.2992062992094707E-4</v>
      </c>
      <c r="M10" s="2"/>
      <c r="N10" s="2"/>
    </row>
    <row r="11" spans="1:15" x14ac:dyDescent="0.35">
      <c r="A11" s="2">
        <v>0.75</v>
      </c>
      <c r="B11" s="2">
        <v>5.4100000000000002E-2</v>
      </c>
      <c r="C11" s="2">
        <f t="shared" ref="C11:C17" si="5">B11/100*120</f>
        <v>6.4920000000000005E-2</v>
      </c>
      <c r="D11" s="2">
        <f t="shared" si="0"/>
        <v>7.8216867469879521</v>
      </c>
      <c r="E11" s="2">
        <v>5.5800000000000002E-2</v>
      </c>
      <c r="F11" s="2">
        <f t="shared" si="1"/>
        <v>6.6960000000000006E-2</v>
      </c>
      <c r="G11" s="2"/>
      <c r="H11" s="2">
        <v>5.57E-2</v>
      </c>
      <c r="I11" s="2">
        <f t="shared" si="2"/>
        <v>6.6839999999999997E-2</v>
      </c>
      <c r="J11" s="2"/>
      <c r="K11" s="2">
        <f t="shared" si="3"/>
        <v>6.6240000000000007E-2</v>
      </c>
      <c r="L11" s="2">
        <f t="shared" si="4"/>
        <v>9.3466571564383195E-4</v>
      </c>
      <c r="M11" s="2"/>
      <c r="N11" s="2"/>
      <c r="O11" s="2"/>
    </row>
    <row r="12" spans="1:15" x14ac:dyDescent="0.35">
      <c r="A12" s="2">
        <v>1</v>
      </c>
      <c r="B12" s="2">
        <v>7.0699999999999999E-2</v>
      </c>
      <c r="C12" s="2">
        <f t="shared" si="5"/>
        <v>8.4839999999999999E-2</v>
      </c>
      <c r="D12" s="2">
        <f t="shared" si="0"/>
        <v>10.221686746987952</v>
      </c>
      <c r="E12" s="2">
        <v>7.6700000000000004E-2</v>
      </c>
      <c r="F12" s="2">
        <f t="shared" si="1"/>
        <v>9.2039999999999997E-2</v>
      </c>
      <c r="G12" s="2"/>
      <c r="H12" s="2">
        <v>7.9200000000000007E-2</v>
      </c>
      <c r="I12" s="2">
        <f t="shared" si="2"/>
        <v>9.5040000000000013E-2</v>
      </c>
      <c r="J12" s="2"/>
      <c r="K12" s="2">
        <f t="shared" si="3"/>
        <v>9.0639999999999998E-2</v>
      </c>
      <c r="L12" s="2">
        <f t="shared" si="4"/>
        <v>4.2801869118065444E-3</v>
      </c>
      <c r="M12" s="2"/>
      <c r="O12" s="2"/>
    </row>
    <row r="13" spans="1:15" x14ac:dyDescent="0.35">
      <c r="A13" s="2">
        <v>2.5</v>
      </c>
      <c r="B13" s="2">
        <v>8.2000000000000003E-2</v>
      </c>
      <c r="C13" s="2">
        <f t="shared" si="5"/>
        <v>9.8400000000000001E-2</v>
      </c>
      <c r="D13" s="2">
        <f t="shared" si="0"/>
        <v>11.855421686746988</v>
      </c>
      <c r="E13" s="2">
        <v>8.6499999999999994E-2</v>
      </c>
      <c r="F13" s="2">
        <f t="shared" si="1"/>
        <v>0.10379999999999999</v>
      </c>
      <c r="G13" s="2"/>
      <c r="H13" s="2">
        <v>9.06E-2</v>
      </c>
      <c r="I13" s="2">
        <f t="shared" si="2"/>
        <v>0.10872</v>
      </c>
      <c r="J13" s="2"/>
      <c r="K13" s="2">
        <f t="shared" si="3"/>
        <v>0.10364</v>
      </c>
      <c r="L13" s="2">
        <f t="shared" si="4"/>
        <v>4.21464114723899E-3</v>
      </c>
      <c r="M13" s="2"/>
      <c r="O13" s="2"/>
    </row>
    <row r="14" spans="1:15" x14ac:dyDescent="0.35">
      <c r="A14" s="2">
        <v>5</v>
      </c>
      <c r="B14" s="2">
        <v>0.1101</v>
      </c>
      <c r="C14" s="2">
        <f t="shared" si="5"/>
        <v>0.13211999999999999</v>
      </c>
      <c r="D14" s="2">
        <f t="shared" si="0"/>
        <v>15.918072289156624</v>
      </c>
      <c r="E14" s="2">
        <v>0.1047</v>
      </c>
      <c r="F14" s="2">
        <f t="shared" si="1"/>
        <v>0.12564</v>
      </c>
      <c r="G14" s="2"/>
      <c r="H14" s="2">
        <v>0.10730000000000001</v>
      </c>
      <c r="I14" s="2">
        <f t="shared" si="2"/>
        <v>0.12876000000000001</v>
      </c>
      <c r="J14" s="2"/>
      <c r="K14" s="2">
        <f t="shared" si="3"/>
        <v>0.12883999999999998</v>
      </c>
      <c r="L14" s="2">
        <f t="shared" si="4"/>
        <v>2.6460536653665906E-3</v>
      </c>
      <c r="M14" s="2"/>
      <c r="O14" s="2"/>
    </row>
    <row r="15" spans="1:15" x14ac:dyDescent="0.35">
      <c r="A15" s="2">
        <v>10</v>
      </c>
      <c r="B15" s="2">
        <v>0.11260000000000001</v>
      </c>
      <c r="C15" s="2">
        <f t="shared" si="5"/>
        <v>0.13512000000000002</v>
      </c>
      <c r="D15" s="2">
        <f t="shared" si="0"/>
        <v>16.279518072289157</v>
      </c>
      <c r="E15" s="2">
        <v>0.1046</v>
      </c>
      <c r="F15" s="2">
        <f t="shared" si="1"/>
        <v>0.12552000000000002</v>
      </c>
      <c r="G15" s="2"/>
      <c r="H15" s="2">
        <v>0.112</v>
      </c>
      <c r="I15" s="2">
        <f t="shared" si="2"/>
        <v>0.13440000000000002</v>
      </c>
      <c r="J15" s="2"/>
      <c r="K15" s="2">
        <f t="shared" si="3"/>
        <v>0.13168000000000002</v>
      </c>
      <c r="L15" s="2">
        <f t="shared" si="4"/>
        <v>4.3656843678855197E-3</v>
      </c>
      <c r="M15" s="2"/>
      <c r="N15" s="2"/>
      <c r="O15" s="2"/>
    </row>
    <row r="16" spans="1:15" x14ac:dyDescent="0.35">
      <c r="A16" s="2">
        <v>50</v>
      </c>
      <c r="B16" s="2">
        <v>0.1255</v>
      </c>
      <c r="C16" s="2">
        <f t="shared" si="5"/>
        <v>0.15060000000000001</v>
      </c>
      <c r="D16" s="2">
        <f t="shared" si="0"/>
        <v>18.144578313253014</v>
      </c>
      <c r="E16" s="2">
        <v>0.114</v>
      </c>
      <c r="F16" s="2">
        <f t="shared" si="1"/>
        <v>0.1368</v>
      </c>
      <c r="G16" s="2"/>
      <c r="H16" s="2">
        <v>0.1179</v>
      </c>
      <c r="I16" s="2">
        <f t="shared" si="2"/>
        <v>0.14148000000000002</v>
      </c>
      <c r="J16" s="2"/>
      <c r="K16" s="2">
        <f t="shared" si="3"/>
        <v>0.14296</v>
      </c>
      <c r="L16" s="2">
        <f t="shared" si="4"/>
        <v>5.7302006945655938E-3</v>
      </c>
      <c r="M16" s="2"/>
      <c r="N16" s="2"/>
      <c r="O16" s="2"/>
    </row>
    <row r="17" spans="1:15" x14ac:dyDescent="0.35">
      <c r="A17" s="2">
        <v>100</v>
      </c>
      <c r="B17" s="2">
        <v>0.1263</v>
      </c>
      <c r="C17" s="2">
        <f t="shared" si="5"/>
        <v>0.15156</v>
      </c>
      <c r="D17" s="2">
        <f t="shared" si="0"/>
        <v>18.26024096385542</v>
      </c>
      <c r="E17" s="2">
        <v>0.11459999999999999</v>
      </c>
      <c r="F17" s="2">
        <f t="shared" si="1"/>
        <v>0.13751999999999998</v>
      </c>
      <c r="G17" s="2"/>
      <c r="H17" s="2">
        <v>0.1167</v>
      </c>
      <c r="I17" s="2">
        <f t="shared" si="2"/>
        <v>0.14004</v>
      </c>
      <c r="J17" s="2"/>
      <c r="K17" s="2">
        <f t="shared" si="3"/>
        <v>0.14304</v>
      </c>
      <c r="L17" s="2">
        <f t="shared" si="4"/>
        <v>6.1117591575584928E-3</v>
      </c>
      <c r="M17" s="2"/>
      <c r="N17" s="2"/>
      <c r="O17" s="2"/>
    </row>
    <row r="18" spans="1:1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5" x14ac:dyDescent="0.35">
      <c r="A21" s="2"/>
      <c r="B21" s="2"/>
      <c r="C21" s="2"/>
      <c r="D21" s="2"/>
      <c r="E21" s="2"/>
      <c r="F21" s="2" t="s">
        <v>0</v>
      </c>
      <c r="G21" s="2" t="s">
        <v>1</v>
      </c>
      <c r="H21" s="2" t="s">
        <v>2</v>
      </c>
      <c r="I21" s="2" t="s">
        <v>3</v>
      </c>
      <c r="J21" s="2" t="s">
        <v>18</v>
      </c>
      <c r="K21" s="2"/>
      <c r="L21" s="2"/>
      <c r="M21" s="2"/>
      <c r="N21" s="2"/>
      <c r="O21" t="s">
        <v>17</v>
      </c>
    </row>
    <row r="22" spans="1:15" x14ac:dyDescent="0.35">
      <c r="A22" s="2"/>
      <c r="B22" s="2"/>
      <c r="C22" s="2"/>
      <c r="D22" s="2"/>
      <c r="E22" s="2"/>
      <c r="F22" s="2" t="s">
        <v>16</v>
      </c>
      <c r="G22" s="2"/>
      <c r="H22" s="2"/>
      <c r="I22" s="2"/>
      <c r="J22" s="2"/>
      <c r="K22" s="2"/>
      <c r="L22" s="2"/>
      <c r="M22" s="2"/>
      <c r="N22" s="2"/>
      <c r="O22" t="s">
        <v>17</v>
      </c>
    </row>
    <row r="23" spans="1:15" x14ac:dyDescent="0.35">
      <c r="A23" s="2"/>
      <c r="B23" s="2"/>
      <c r="C23" s="2"/>
      <c r="D23" s="2"/>
      <c r="E23" s="2">
        <v>0.25</v>
      </c>
      <c r="F23" s="2">
        <v>0.1759</v>
      </c>
      <c r="G23">
        <v>0.17879999999999999</v>
      </c>
      <c r="H23">
        <v>0.18554000000000001</v>
      </c>
      <c r="I23" s="2">
        <f>SUM(F23:H23)/3</f>
        <v>0.18008000000000002</v>
      </c>
      <c r="J23" s="2">
        <f>_xlfn.STDEV.P(F23:H23)</f>
        <v>4.0382504462535152E-3</v>
      </c>
      <c r="K23" s="2"/>
      <c r="L23" s="2"/>
      <c r="M23" s="2"/>
      <c r="N23" s="2"/>
    </row>
    <row r="24" spans="1:15" x14ac:dyDescent="0.35">
      <c r="A24" s="2"/>
      <c r="B24" s="2"/>
      <c r="C24" s="2"/>
      <c r="D24" s="2"/>
      <c r="E24" s="2">
        <v>0.5</v>
      </c>
      <c r="F24" s="2">
        <v>0.21734999999999999</v>
      </c>
      <c r="G24">
        <v>0.21253</v>
      </c>
      <c r="H24">
        <v>0.21831</v>
      </c>
      <c r="I24" s="2">
        <f>SUM(F24:H24)/3</f>
        <v>0.21606333333333336</v>
      </c>
      <c r="J24" s="2">
        <f>_xlfn.STDEV.P(F24:H24)</f>
        <v>2.5289962875066122E-3</v>
      </c>
      <c r="K24" s="2"/>
      <c r="L24" s="2"/>
      <c r="M24" s="2"/>
      <c r="N24" s="2"/>
    </row>
    <row r="25" spans="1:15" x14ac:dyDescent="0.35">
      <c r="A25" s="2"/>
      <c r="B25" s="2"/>
      <c r="C25" s="2"/>
      <c r="D25" s="2"/>
      <c r="E25" s="2">
        <v>0.75</v>
      </c>
      <c r="F25" s="2">
        <v>0.26072000000000001</v>
      </c>
      <c r="G25">
        <v>0.26891999999999999</v>
      </c>
      <c r="H25">
        <v>0.26843</v>
      </c>
      <c r="I25" s="2">
        <f>SUM(F25:H25)/3</f>
        <v>0.26602333333333333</v>
      </c>
      <c r="J25" s="2">
        <f>_xlfn.STDEV.P(F25:H25)</f>
        <v>3.7553546954833508E-3</v>
      </c>
      <c r="K25" s="2"/>
      <c r="L25" s="2"/>
      <c r="M25" s="2"/>
      <c r="N25" s="2"/>
    </row>
    <row r="26" spans="1:15" x14ac:dyDescent="0.35">
      <c r="A26" s="2"/>
      <c r="B26" s="2"/>
      <c r="C26" s="2"/>
      <c r="D26" s="2"/>
      <c r="E26" s="2">
        <v>1</v>
      </c>
      <c r="F26">
        <v>0.34072000000000002</v>
      </c>
      <c r="G26">
        <v>0.36964000000000002</v>
      </c>
      <c r="H26">
        <v>0.38168999999999997</v>
      </c>
      <c r="I26" s="2">
        <f t="shared" ref="I26:I31" si="6">SUM(F26:H26)/3</f>
        <v>0.36401666666666666</v>
      </c>
      <c r="J26" s="2">
        <f t="shared" ref="J26:J31" si="7">_xlfn.STDEV.P(F26:H26)</f>
        <v>1.719208409575625E-2</v>
      </c>
      <c r="K26" s="2"/>
      <c r="L26" s="2"/>
      <c r="M26" s="2"/>
      <c r="N26" s="2"/>
    </row>
    <row r="27" spans="1:15" x14ac:dyDescent="0.35">
      <c r="A27" s="2"/>
      <c r="B27" s="2"/>
      <c r="C27" s="2"/>
      <c r="D27" s="2"/>
      <c r="E27" s="2">
        <v>2.5</v>
      </c>
      <c r="F27">
        <v>0.39517999999999998</v>
      </c>
      <c r="G27">
        <v>0.41687000000000002</v>
      </c>
      <c r="H27">
        <v>0.43663000000000002</v>
      </c>
      <c r="I27" s="2">
        <f t="shared" si="6"/>
        <v>0.41622666666666669</v>
      </c>
      <c r="J27" s="2">
        <f t="shared" si="7"/>
        <v>1.6928005067212031E-2</v>
      </c>
      <c r="K27" s="2"/>
      <c r="L27" s="2"/>
      <c r="M27" s="2"/>
      <c r="N27" s="2"/>
    </row>
    <row r="28" spans="1:15" x14ac:dyDescent="0.35">
      <c r="A28" s="2"/>
      <c r="B28" s="2"/>
      <c r="C28" s="2"/>
      <c r="D28" s="2"/>
      <c r="E28" s="2">
        <v>5</v>
      </c>
      <c r="F28">
        <v>0.53059999999999996</v>
      </c>
      <c r="G28">
        <v>0.50458000000000003</v>
      </c>
      <c r="H28">
        <v>0.51710999999999996</v>
      </c>
      <c r="I28" s="2">
        <f t="shared" si="6"/>
        <v>0.51742999999999995</v>
      </c>
      <c r="J28" s="2">
        <f t="shared" si="7"/>
        <v>1.0625030196035496E-2</v>
      </c>
      <c r="K28" s="2"/>
      <c r="L28" s="2"/>
      <c r="M28" s="2"/>
      <c r="N28" s="2"/>
    </row>
    <row r="29" spans="1:15" x14ac:dyDescent="0.35">
      <c r="A29" s="2"/>
      <c r="B29" s="2"/>
      <c r="C29" s="2"/>
      <c r="D29" s="2"/>
      <c r="E29" s="2">
        <v>10</v>
      </c>
      <c r="F29">
        <v>0.54264999999999997</v>
      </c>
      <c r="G29">
        <v>0.50409999999999999</v>
      </c>
      <c r="H29">
        <v>0.53976000000000002</v>
      </c>
      <c r="I29" s="2">
        <f t="shared" si="6"/>
        <v>0.52883666666666662</v>
      </c>
      <c r="J29" s="2">
        <f t="shared" si="7"/>
        <v>1.7531210898154053E-2</v>
      </c>
      <c r="K29" s="2"/>
      <c r="L29" s="2"/>
      <c r="M29" s="18"/>
      <c r="N29" s="2"/>
    </row>
    <row r="30" spans="1:15" x14ac:dyDescent="0.35">
      <c r="A30" s="2"/>
      <c r="B30" s="2"/>
      <c r="C30" s="2"/>
      <c r="D30" s="2"/>
      <c r="E30" s="2">
        <v>50</v>
      </c>
      <c r="F30">
        <v>0.60482000000000002</v>
      </c>
      <c r="G30">
        <v>0.5494</v>
      </c>
      <c r="H30">
        <v>0.56818999999999997</v>
      </c>
      <c r="I30" s="2">
        <f t="shared" si="6"/>
        <v>0.57413666666666663</v>
      </c>
      <c r="J30" s="2">
        <f t="shared" si="7"/>
        <v>2.3012550681940701E-2</v>
      </c>
      <c r="K30" s="2"/>
      <c r="L30" s="2"/>
      <c r="M30" s="2"/>
      <c r="N30" s="2"/>
    </row>
    <row r="31" spans="1:15" x14ac:dyDescent="0.35">
      <c r="A31" s="2"/>
      <c r="B31" s="2"/>
      <c r="C31" s="2"/>
      <c r="D31" s="2"/>
      <c r="E31" s="2">
        <v>100</v>
      </c>
      <c r="F31">
        <v>0.60867000000000004</v>
      </c>
      <c r="G31">
        <v>0.55228999999999995</v>
      </c>
      <c r="H31">
        <v>0.56240999999999997</v>
      </c>
      <c r="I31" s="2">
        <f t="shared" si="6"/>
        <v>0.57445666666666673</v>
      </c>
      <c r="J31" s="2">
        <f t="shared" si="7"/>
        <v>2.4542721029982752E-2</v>
      </c>
      <c r="K31" s="2"/>
      <c r="L31" s="2"/>
      <c r="M31" s="2"/>
      <c r="N31" s="2"/>
    </row>
    <row r="37" spans="1:21" x14ac:dyDescent="0.35">
      <c r="A37" s="2"/>
      <c r="B37" s="2"/>
      <c r="C37" s="2"/>
      <c r="D37" s="2"/>
      <c r="E37" s="2"/>
      <c r="F37" s="2"/>
      <c r="G37" s="2" t="s">
        <v>130</v>
      </c>
      <c r="H37" s="2"/>
      <c r="I37" s="2"/>
      <c r="J37" s="2"/>
      <c r="K37" s="2"/>
      <c r="L37" s="2"/>
      <c r="M37" s="2"/>
    </row>
    <row r="38" spans="1:21" x14ac:dyDescent="0.35">
      <c r="A38" s="2" t="s">
        <v>168</v>
      </c>
      <c r="B38" s="2" t="s">
        <v>98</v>
      </c>
      <c r="C38" s="2" t="s">
        <v>129</v>
      </c>
      <c r="D38" s="2" t="s">
        <v>128</v>
      </c>
      <c r="E38" s="2"/>
      <c r="F38" s="2"/>
      <c r="G38" s="2"/>
      <c r="H38" s="2"/>
      <c r="I38" s="2"/>
      <c r="J38" s="2" t="s">
        <v>171</v>
      </c>
      <c r="K38" s="2" t="s">
        <v>122</v>
      </c>
      <c r="L38" s="2" t="s">
        <v>111</v>
      </c>
      <c r="M38" s="2" t="s">
        <v>112</v>
      </c>
      <c r="Q38" t="s">
        <v>176</v>
      </c>
      <c r="S38" t="s">
        <v>174</v>
      </c>
      <c r="T38" t="s">
        <v>175</v>
      </c>
      <c r="U38" t="s">
        <v>177</v>
      </c>
    </row>
    <row r="39" spans="1:21" x14ac:dyDescent="0.35">
      <c r="A39" s="2">
        <v>0.25</v>
      </c>
      <c r="B39" s="2">
        <v>0.46560000000000001</v>
      </c>
      <c r="C39" s="2">
        <v>0.16470000000000001</v>
      </c>
      <c r="D39" s="2">
        <f t="shared" ref="D39:D47" si="8">B39+C39</f>
        <v>0.63030000000000008</v>
      </c>
      <c r="E39" s="2"/>
      <c r="F39" s="2"/>
      <c r="G39" s="6"/>
      <c r="H39" s="2"/>
      <c r="I39" s="2">
        <f>M39/D39</f>
        <v>0.60225289544661265</v>
      </c>
      <c r="J39" s="2">
        <v>0.25</v>
      </c>
      <c r="K39" s="2">
        <v>0.29020000000000001</v>
      </c>
      <c r="L39" s="2">
        <v>8.9399999999999993E-2</v>
      </c>
      <c r="M39" s="2">
        <f>K39+L39</f>
        <v>0.37959999999999999</v>
      </c>
      <c r="O39">
        <f>J39*I39</f>
        <v>0.15056322386165316</v>
      </c>
      <c r="Q39">
        <f>(O39+O49+O59)/3</f>
        <v>0.18774486491943274</v>
      </c>
      <c r="S39">
        <v>0.146916321466036</v>
      </c>
      <c r="T39">
        <v>0.1398941618299761</v>
      </c>
      <c r="U39">
        <f>(Q39+S39+T39)/3</f>
        <v>0.15818511607181493</v>
      </c>
    </row>
    <row r="40" spans="1:21" x14ac:dyDescent="0.35">
      <c r="A40" s="2">
        <v>0.5</v>
      </c>
      <c r="B40" s="2">
        <v>1.2234</v>
      </c>
      <c r="C40" s="2">
        <v>0.29170000000000001</v>
      </c>
      <c r="D40" s="2">
        <f t="shared" si="8"/>
        <v>1.5151000000000001</v>
      </c>
      <c r="E40" s="2"/>
      <c r="F40" s="2"/>
      <c r="G40" s="6"/>
      <c r="H40" s="2"/>
      <c r="I40" s="2">
        <f t="shared" ref="I40:I67" si="9">M40/D40</f>
        <v>0.35892020328691171</v>
      </c>
      <c r="J40" s="2">
        <v>0.5</v>
      </c>
      <c r="K40" s="2">
        <v>0.43319999999999997</v>
      </c>
      <c r="L40" s="2">
        <v>0.1106</v>
      </c>
      <c r="M40" s="2">
        <f t="shared" ref="M40:M67" si="10">K40+L40</f>
        <v>0.54379999999999995</v>
      </c>
      <c r="O40" s="2">
        <f>J40*I40</f>
        <v>0.17946010164345585</v>
      </c>
      <c r="Q40" s="2">
        <f>O50</f>
        <v>0.24273170731707319</v>
      </c>
      <c r="S40">
        <v>0.23960956328526054</v>
      </c>
      <c r="T40">
        <v>0.29830578228959459</v>
      </c>
      <c r="U40" s="2">
        <f t="shared" ref="U40:U47" si="11">(Q40+S40+T40)/3</f>
        <v>0.2602156842973094</v>
      </c>
    </row>
    <row r="41" spans="1:21" x14ac:dyDescent="0.35">
      <c r="A41" s="2">
        <v>0.75</v>
      </c>
      <c r="B41" s="2">
        <v>1.2573000000000001</v>
      </c>
      <c r="C41" s="2">
        <v>0.2366</v>
      </c>
      <c r="D41" s="2">
        <f t="shared" si="8"/>
        <v>1.4939</v>
      </c>
      <c r="E41" s="2"/>
      <c r="F41" s="2"/>
      <c r="G41" s="6"/>
      <c r="H41" s="2"/>
      <c r="I41" s="2">
        <f t="shared" si="9"/>
        <v>0.61637325122163467</v>
      </c>
      <c r="J41" s="2">
        <v>0.75</v>
      </c>
      <c r="K41" s="2">
        <v>0.7883</v>
      </c>
      <c r="L41" s="2">
        <v>0.13250000000000001</v>
      </c>
      <c r="M41" s="2">
        <f t="shared" si="10"/>
        <v>0.92080000000000006</v>
      </c>
      <c r="O41" s="2">
        <f t="shared" ref="O41:O66" si="12">J41*I41</f>
        <v>0.462279938416226</v>
      </c>
      <c r="Q41" s="2">
        <f>(O41+O51+O61)/3</f>
        <v>0.46694037136928324</v>
      </c>
      <c r="S41">
        <v>0.40459331592295655</v>
      </c>
      <c r="T41">
        <v>0.47363562513846835</v>
      </c>
      <c r="U41" s="2">
        <f t="shared" si="11"/>
        <v>0.44838977081023607</v>
      </c>
    </row>
    <row r="42" spans="1:21" x14ac:dyDescent="0.35">
      <c r="A42" s="2">
        <v>1</v>
      </c>
      <c r="B42" s="2">
        <v>2.0044</v>
      </c>
      <c r="C42" s="2">
        <v>0.28589999999999999</v>
      </c>
      <c r="D42" s="2">
        <f t="shared" si="8"/>
        <v>2.2902999999999998</v>
      </c>
      <c r="E42" s="2"/>
      <c r="F42" s="2"/>
      <c r="G42" s="6"/>
      <c r="H42" s="2"/>
      <c r="I42" s="2">
        <f t="shared" si="9"/>
        <v>0.68685325066585179</v>
      </c>
      <c r="J42" s="2">
        <v>1</v>
      </c>
      <c r="K42" s="2">
        <v>1.3847</v>
      </c>
      <c r="L42" s="2">
        <v>0.18840000000000001</v>
      </c>
      <c r="M42" s="2">
        <f t="shared" si="10"/>
        <v>1.5731000000000002</v>
      </c>
      <c r="O42" s="2">
        <f t="shared" si="12"/>
        <v>0.68685325066585179</v>
      </c>
      <c r="Q42" s="2">
        <f t="shared" ref="Q42:Q47" si="13">(O42+O52+O62)/3</f>
        <v>0.70337218862764839</v>
      </c>
      <c r="S42">
        <v>0.75100388985755417</v>
      </c>
      <c r="T42">
        <v>0.87403976318235943</v>
      </c>
      <c r="U42" s="2">
        <f t="shared" si="11"/>
        <v>0.77613861388918737</v>
      </c>
    </row>
    <row r="43" spans="1:21" x14ac:dyDescent="0.35">
      <c r="A43" s="2">
        <v>2.5</v>
      </c>
      <c r="B43" s="2">
        <v>4.4200999999999997</v>
      </c>
      <c r="C43" s="2">
        <v>0.32729999999999998</v>
      </c>
      <c r="D43" s="2">
        <f t="shared" si="8"/>
        <v>4.7473999999999998</v>
      </c>
      <c r="E43" s="2"/>
      <c r="F43" s="2"/>
      <c r="G43" s="6"/>
      <c r="H43" s="2"/>
      <c r="I43" s="2">
        <f t="shared" si="9"/>
        <v>0.71683447781943799</v>
      </c>
      <c r="J43" s="2">
        <v>2.5</v>
      </c>
      <c r="K43" s="2">
        <v>3.1919</v>
      </c>
      <c r="L43" s="2">
        <v>0.2112</v>
      </c>
      <c r="M43" s="2">
        <f t="shared" si="10"/>
        <v>3.4030999999999998</v>
      </c>
      <c r="O43" s="2">
        <f t="shared" si="12"/>
        <v>1.7920861945485949</v>
      </c>
      <c r="Q43" s="2">
        <f t="shared" si="13"/>
        <v>1.6656482449827454</v>
      </c>
      <c r="S43">
        <v>1.9528676311976181</v>
      </c>
      <c r="T43">
        <v>1.6354994215194756</v>
      </c>
      <c r="U43" s="2">
        <f t="shared" si="11"/>
        <v>1.751338432566613</v>
      </c>
    </row>
    <row r="44" spans="1:21" x14ac:dyDescent="0.35">
      <c r="A44" s="2">
        <v>5</v>
      </c>
      <c r="B44" s="2">
        <v>10.6364</v>
      </c>
      <c r="C44" s="2">
        <v>0.34860000000000002</v>
      </c>
      <c r="D44" s="2">
        <f t="shared" si="8"/>
        <v>10.984999999999999</v>
      </c>
      <c r="E44" s="2"/>
      <c r="F44" s="2"/>
      <c r="G44" s="6"/>
      <c r="H44" s="2"/>
      <c r="I44" s="2">
        <f t="shared" si="9"/>
        <v>0.82174783796085571</v>
      </c>
      <c r="J44" s="2">
        <v>5</v>
      </c>
      <c r="K44" s="2">
        <v>8.7737999999999996</v>
      </c>
      <c r="L44" s="2">
        <v>0.25309999999999999</v>
      </c>
      <c r="M44" s="2">
        <f t="shared" si="10"/>
        <v>9.0268999999999995</v>
      </c>
      <c r="O44" s="2">
        <f t="shared" si="12"/>
        <v>4.1087391898042789</v>
      </c>
      <c r="Q44" s="2">
        <f t="shared" si="13"/>
        <v>3.7417971108906971</v>
      </c>
      <c r="S44">
        <v>4.0230395375005141</v>
      </c>
      <c r="T44">
        <v>3.6634787560287876</v>
      </c>
      <c r="U44" s="2">
        <f t="shared" si="11"/>
        <v>3.8094384681399998</v>
      </c>
    </row>
    <row r="45" spans="1:21" x14ac:dyDescent="0.35">
      <c r="A45" s="2">
        <v>10</v>
      </c>
      <c r="B45" s="2">
        <v>18.4922</v>
      </c>
      <c r="C45" s="2">
        <v>0.36420000000000002</v>
      </c>
      <c r="D45" s="2">
        <f t="shared" si="8"/>
        <v>18.856400000000001</v>
      </c>
      <c r="E45" s="2"/>
      <c r="F45" s="2"/>
      <c r="G45" s="6"/>
      <c r="H45" s="2"/>
      <c r="I45" s="2">
        <f t="shared" si="9"/>
        <v>0.63243248976474831</v>
      </c>
      <c r="J45" s="2">
        <v>10</v>
      </c>
      <c r="K45" s="2">
        <v>11.6708</v>
      </c>
      <c r="L45" s="2">
        <v>0.25459999999999999</v>
      </c>
      <c r="M45" s="2">
        <f t="shared" si="10"/>
        <v>11.9254</v>
      </c>
      <c r="O45" s="2">
        <f t="shared" si="12"/>
        <v>6.3243248976474833</v>
      </c>
      <c r="Q45" s="2">
        <f t="shared" si="13"/>
        <v>6.0933126692895074</v>
      </c>
      <c r="S45">
        <v>6.71968991068323</v>
      </c>
      <c r="T45">
        <v>6.4630845114183639</v>
      </c>
      <c r="U45" s="2">
        <f t="shared" si="11"/>
        <v>6.4253623637970341</v>
      </c>
    </row>
    <row r="46" spans="1:21" x14ac:dyDescent="0.35">
      <c r="A46" s="2">
        <v>50</v>
      </c>
      <c r="B46" s="2">
        <v>108.58320000000001</v>
      </c>
      <c r="C46" s="2">
        <v>0.39500000000000002</v>
      </c>
      <c r="D46" s="2">
        <f t="shared" si="8"/>
        <v>108.9782</v>
      </c>
      <c r="E46" s="2"/>
      <c r="F46" s="2"/>
      <c r="G46" s="6"/>
      <c r="H46" s="2"/>
      <c r="I46" s="2">
        <f t="shared" si="9"/>
        <v>0.6108845622335477</v>
      </c>
      <c r="J46" s="2">
        <v>50</v>
      </c>
      <c r="K46" s="2">
        <v>66.291300000000007</v>
      </c>
      <c r="L46" s="2">
        <v>0.28179999999999999</v>
      </c>
      <c r="M46" s="2">
        <f t="shared" si="10"/>
        <v>66.573100000000011</v>
      </c>
      <c r="O46" s="2">
        <f t="shared" si="12"/>
        <v>30.544228111677384</v>
      </c>
      <c r="Q46" s="2">
        <f t="shared" si="13"/>
        <v>32.5767298216062</v>
      </c>
      <c r="S46">
        <v>42.751181936135048</v>
      </c>
      <c r="T46">
        <v>40.534976770971667</v>
      </c>
      <c r="U46" s="2">
        <f t="shared" si="11"/>
        <v>38.620962842904305</v>
      </c>
    </row>
    <row r="47" spans="1:21" x14ac:dyDescent="0.35">
      <c r="A47" s="2">
        <v>100</v>
      </c>
      <c r="B47" s="2">
        <v>185.4785</v>
      </c>
      <c r="C47" s="2">
        <v>0.40079999999999999</v>
      </c>
      <c r="D47" s="2">
        <f t="shared" si="8"/>
        <v>185.8793</v>
      </c>
      <c r="E47" s="2"/>
      <c r="F47" s="2"/>
      <c r="G47" s="6"/>
      <c r="H47" s="2"/>
      <c r="I47" s="2">
        <f t="shared" si="9"/>
        <v>0.68805886400476002</v>
      </c>
      <c r="J47" s="2">
        <v>100</v>
      </c>
      <c r="K47" s="2">
        <v>127.6084</v>
      </c>
      <c r="L47" s="2">
        <v>0.28749999999999998</v>
      </c>
      <c r="M47" s="2">
        <f t="shared" si="10"/>
        <v>127.8959</v>
      </c>
      <c r="O47" s="2">
        <f t="shared" si="12"/>
        <v>68.805886400475998</v>
      </c>
      <c r="Q47" s="2">
        <f t="shared" si="13"/>
        <v>67.983828122486145</v>
      </c>
      <c r="S47">
        <v>79.084654178077912</v>
      </c>
      <c r="T47">
        <v>70.382931249098604</v>
      </c>
      <c r="U47" s="2">
        <f t="shared" si="11"/>
        <v>72.48380451655423</v>
      </c>
    </row>
    <row r="48" spans="1:21" x14ac:dyDescent="0.35">
      <c r="A48" s="2" t="s">
        <v>169</v>
      </c>
      <c r="B48" s="2"/>
      <c r="C48" s="2"/>
      <c r="D48" s="2"/>
      <c r="E48" s="2"/>
      <c r="F48" s="2"/>
      <c r="G48" s="2"/>
      <c r="H48" s="2"/>
      <c r="I48" s="2"/>
      <c r="J48" s="2" t="s">
        <v>172</v>
      </c>
      <c r="K48" s="2"/>
      <c r="L48" s="2"/>
      <c r="M48" s="2"/>
      <c r="O48" s="2"/>
    </row>
    <row r="49" spans="1:15" x14ac:dyDescent="0.35">
      <c r="A49" s="2">
        <v>0.25</v>
      </c>
      <c r="B49" s="2">
        <v>0.43030000000000002</v>
      </c>
      <c r="C49" s="2">
        <v>0.16850000000000001</v>
      </c>
      <c r="D49" s="2">
        <f t="shared" ref="D49:D57" si="14">B49+C49</f>
        <v>0.5988</v>
      </c>
      <c r="E49" s="2"/>
      <c r="F49" s="2"/>
      <c r="G49" s="2"/>
      <c r="H49" s="2"/>
      <c r="I49" s="2">
        <f>M49/D49</f>
        <v>0.65998663994655982</v>
      </c>
      <c r="J49" s="2">
        <v>0.25</v>
      </c>
      <c r="K49" s="2">
        <v>0.30420000000000003</v>
      </c>
      <c r="L49" s="2">
        <v>9.0999999999999998E-2</v>
      </c>
      <c r="M49" s="2">
        <f t="shared" si="10"/>
        <v>0.3952</v>
      </c>
      <c r="O49" s="2">
        <f t="shared" si="12"/>
        <v>0.16499665998663995</v>
      </c>
    </row>
    <row r="50" spans="1:15" x14ac:dyDescent="0.35">
      <c r="A50" s="2">
        <v>0.5</v>
      </c>
      <c r="B50" s="2">
        <v>0.79749999999999999</v>
      </c>
      <c r="C50" s="2">
        <v>0.22750000000000001</v>
      </c>
      <c r="D50" s="2">
        <f t="shared" si="14"/>
        <v>1.0249999999999999</v>
      </c>
      <c r="E50" s="2"/>
      <c r="F50" s="2"/>
      <c r="G50" s="2"/>
      <c r="H50" s="2"/>
      <c r="I50" s="2">
        <f t="shared" si="9"/>
        <v>0.48546341463414638</v>
      </c>
      <c r="J50" s="2">
        <v>0.5</v>
      </c>
      <c r="K50" s="2">
        <v>0.3896</v>
      </c>
      <c r="L50" s="2">
        <v>0.108</v>
      </c>
      <c r="M50" s="2">
        <f t="shared" si="10"/>
        <v>0.49759999999999999</v>
      </c>
      <c r="O50" s="2">
        <f>J50*I50</f>
        <v>0.24273170731707319</v>
      </c>
    </row>
    <row r="51" spans="1:15" x14ac:dyDescent="0.35">
      <c r="A51" s="2">
        <v>0.75</v>
      </c>
      <c r="B51" s="2">
        <v>1.2253000000000001</v>
      </c>
      <c r="C51" s="2">
        <v>0.25530000000000003</v>
      </c>
      <c r="D51" s="2">
        <f t="shared" si="14"/>
        <v>1.4806000000000001</v>
      </c>
      <c r="E51" s="2"/>
      <c r="F51" s="2"/>
      <c r="G51" s="2"/>
      <c r="H51" s="2"/>
      <c r="I51" s="2">
        <f t="shared" si="9"/>
        <v>0.62089693367553689</v>
      </c>
      <c r="J51" s="2">
        <v>0.75</v>
      </c>
      <c r="K51" s="2">
        <v>0.78259999999999996</v>
      </c>
      <c r="L51" s="2">
        <v>0.13669999999999999</v>
      </c>
      <c r="M51" s="2">
        <f t="shared" si="10"/>
        <v>0.91930000000000001</v>
      </c>
      <c r="O51" s="2">
        <f t="shared" si="12"/>
        <v>0.46567270025665264</v>
      </c>
    </row>
    <row r="52" spans="1:15" x14ac:dyDescent="0.35">
      <c r="A52" s="2">
        <v>1</v>
      </c>
      <c r="B52" s="2">
        <v>1.9956</v>
      </c>
      <c r="C52" s="2">
        <v>0.30359999999999998</v>
      </c>
      <c r="D52" s="2">
        <f t="shared" si="14"/>
        <v>2.2991999999999999</v>
      </c>
      <c r="E52" s="2"/>
      <c r="F52" s="2"/>
      <c r="G52" s="2"/>
      <c r="H52" s="2"/>
      <c r="I52" s="2">
        <f t="shared" si="9"/>
        <v>0.74251913709116224</v>
      </c>
      <c r="J52" s="2">
        <v>1</v>
      </c>
      <c r="K52" s="2">
        <v>1.5192000000000001</v>
      </c>
      <c r="L52" s="2">
        <v>0.188</v>
      </c>
      <c r="M52" s="2">
        <f t="shared" si="10"/>
        <v>1.7072000000000001</v>
      </c>
      <c r="O52" s="2">
        <f t="shared" si="12"/>
        <v>0.74251913709116224</v>
      </c>
    </row>
    <row r="53" spans="1:15" x14ac:dyDescent="0.35">
      <c r="A53" s="2">
        <v>2.5</v>
      </c>
      <c r="B53" s="2">
        <v>4.5956999999999999</v>
      </c>
      <c r="C53" s="2">
        <v>0.34300000000000003</v>
      </c>
      <c r="D53" s="2">
        <f t="shared" si="14"/>
        <v>4.9386999999999999</v>
      </c>
      <c r="E53" s="2"/>
      <c r="F53" s="2"/>
      <c r="G53" s="2"/>
      <c r="H53" s="2"/>
      <c r="I53" s="2">
        <f t="shared" si="9"/>
        <v>0.63536963168445137</v>
      </c>
      <c r="J53" s="2">
        <v>2.5</v>
      </c>
      <c r="K53" s="2">
        <v>2.9258999999999999</v>
      </c>
      <c r="L53" s="2">
        <v>0.21199999999999999</v>
      </c>
      <c r="M53" s="2">
        <f t="shared" si="10"/>
        <v>3.1379000000000001</v>
      </c>
      <c r="O53" s="2">
        <f t="shared" si="12"/>
        <v>1.5884240792111284</v>
      </c>
    </row>
    <row r="54" spans="1:15" x14ac:dyDescent="0.35">
      <c r="A54" s="2">
        <v>5</v>
      </c>
      <c r="B54" s="2">
        <v>11.036300000000001</v>
      </c>
      <c r="C54" s="2">
        <v>0.378</v>
      </c>
      <c r="D54" s="2">
        <f t="shared" si="14"/>
        <v>11.414300000000001</v>
      </c>
      <c r="E54" s="2"/>
      <c r="F54" s="2"/>
      <c r="G54" s="2"/>
      <c r="H54" s="2"/>
      <c r="I54" s="2">
        <f t="shared" si="9"/>
        <v>0.72007919889962591</v>
      </c>
      <c r="J54" s="2">
        <v>5</v>
      </c>
      <c r="K54" s="2">
        <v>7.9626999999999999</v>
      </c>
      <c r="L54" s="2">
        <v>0.25650000000000001</v>
      </c>
      <c r="M54" s="2">
        <f t="shared" si="10"/>
        <v>8.2192000000000007</v>
      </c>
      <c r="O54" s="2">
        <f t="shared" si="12"/>
        <v>3.6003959944981294</v>
      </c>
    </row>
    <row r="55" spans="1:15" x14ac:dyDescent="0.35">
      <c r="A55" s="2">
        <v>10</v>
      </c>
      <c r="B55" s="2">
        <v>19.478000000000002</v>
      </c>
      <c r="C55" s="2">
        <v>0.3745</v>
      </c>
      <c r="D55" s="2">
        <f t="shared" si="14"/>
        <v>19.852500000000003</v>
      </c>
      <c r="E55" s="2"/>
      <c r="F55" s="2"/>
      <c r="G55" s="2"/>
      <c r="H55" s="2"/>
      <c r="I55" s="2">
        <f t="shared" si="9"/>
        <v>0.52662888804936392</v>
      </c>
      <c r="J55" s="2">
        <v>10</v>
      </c>
      <c r="K55" s="2">
        <v>10.198499999999999</v>
      </c>
      <c r="L55" s="2">
        <v>0.25640000000000002</v>
      </c>
      <c r="M55" s="2">
        <f t="shared" si="10"/>
        <v>10.454899999999999</v>
      </c>
      <c r="O55" s="2">
        <f t="shared" si="12"/>
        <v>5.2662888804936392</v>
      </c>
    </row>
    <row r="56" spans="1:15" x14ac:dyDescent="0.35">
      <c r="A56" s="2">
        <v>50</v>
      </c>
      <c r="B56" s="2">
        <v>105.89409999999999</v>
      </c>
      <c r="C56" s="2">
        <v>0.4002</v>
      </c>
      <c r="D56" s="2">
        <f t="shared" si="14"/>
        <v>106.29429999999999</v>
      </c>
      <c r="E56" s="2"/>
      <c r="F56" s="2"/>
      <c r="G56" s="2"/>
      <c r="H56" s="2"/>
      <c r="I56" s="2">
        <f t="shared" si="9"/>
        <v>0.68882903410625029</v>
      </c>
      <c r="J56" s="2">
        <v>50</v>
      </c>
      <c r="K56" s="2">
        <v>72.939099999999996</v>
      </c>
      <c r="L56" s="2">
        <v>0.27950000000000003</v>
      </c>
      <c r="M56" s="2">
        <f t="shared" si="10"/>
        <v>73.218599999999995</v>
      </c>
      <c r="O56" s="2">
        <f t="shared" si="12"/>
        <v>34.441451705312517</v>
      </c>
    </row>
    <row r="57" spans="1:15" x14ac:dyDescent="0.35">
      <c r="A57" s="2">
        <v>100</v>
      </c>
      <c r="B57" s="2">
        <v>184.66800000000001</v>
      </c>
      <c r="C57" s="2">
        <v>0.41110000000000002</v>
      </c>
      <c r="D57" s="2">
        <f t="shared" si="14"/>
        <v>185.07910000000001</v>
      </c>
      <c r="E57" s="2"/>
      <c r="F57" s="2"/>
      <c r="G57" s="2"/>
      <c r="H57" s="2"/>
      <c r="I57" s="2">
        <f t="shared" si="9"/>
        <v>0.70271467712994051</v>
      </c>
      <c r="J57" s="2">
        <v>100</v>
      </c>
      <c r="K57" s="2">
        <v>129.77699999999999</v>
      </c>
      <c r="L57" s="2">
        <v>0.28079999999999999</v>
      </c>
      <c r="M57" s="2">
        <f t="shared" si="10"/>
        <v>130.05779999999999</v>
      </c>
      <c r="O57" s="2">
        <f t="shared" si="12"/>
        <v>70.271467712994053</v>
      </c>
    </row>
    <row r="58" spans="1:15" x14ac:dyDescent="0.35">
      <c r="A58" s="2" t="s">
        <v>170</v>
      </c>
      <c r="B58" s="2"/>
      <c r="C58" s="2"/>
      <c r="D58" s="2"/>
      <c r="E58" s="2"/>
      <c r="F58" s="2"/>
      <c r="G58" s="2"/>
      <c r="H58" s="2"/>
      <c r="I58" s="2"/>
      <c r="J58" s="2" t="s">
        <v>173</v>
      </c>
      <c r="K58" s="2"/>
      <c r="L58" s="2"/>
      <c r="M58" s="2"/>
      <c r="O58" s="2"/>
    </row>
    <row r="59" spans="1:15" x14ac:dyDescent="0.35">
      <c r="A59" s="2">
        <v>0.25</v>
      </c>
      <c r="B59" s="2">
        <v>0.1565</v>
      </c>
      <c r="C59" s="2">
        <v>0.24129999999999999</v>
      </c>
      <c r="D59" s="2">
        <f>B59+C59</f>
        <v>0.39779999999999999</v>
      </c>
      <c r="E59" s="2"/>
      <c r="F59" s="2"/>
      <c r="G59" s="2"/>
      <c r="H59" s="2"/>
      <c r="I59" s="2">
        <f>M59/D59</f>
        <v>0.99069884364002014</v>
      </c>
      <c r="J59" s="2">
        <v>0.25</v>
      </c>
      <c r="K59" s="2">
        <v>0.29980000000000001</v>
      </c>
      <c r="L59" s="2">
        <v>9.4299999999999995E-2</v>
      </c>
      <c r="M59" s="2">
        <f t="shared" si="10"/>
        <v>0.39410000000000001</v>
      </c>
      <c r="O59" s="2">
        <f t="shared" si="12"/>
        <v>0.24767471091000504</v>
      </c>
    </row>
    <row r="60" spans="1:15" x14ac:dyDescent="0.35">
      <c r="A60" s="2">
        <v>0.5</v>
      </c>
      <c r="B60" s="2">
        <v>1.3109999999999999</v>
      </c>
      <c r="C60" s="2">
        <v>0.18970000000000001</v>
      </c>
      <c r="D60" s="2">
        <f>B60+C60</f>
        <v>1.5006999999999999</v>
      </c>
      <c r="E60" s="2"/>
      <c r="F60" s="2"/>
      <c r="G60" s="2"/>
      <c r="H60" s="2"/>
      <c r="I60" s="2">
        <f>M60/D60</f>
        <v>0.35956553608316116</v>
      </c>
      <c r="J60" s="2">
        <v>0.5</v>
      </c>
      <c r="K60" s="2">
        <v>0.42859999999999998</v>
      </c>
      <c r="L60" s="2">
        <v>0.111</v>
      </c>
      <c r="M60" s="2">
        <f t="shared" si="10"/>
        <v>0.53959999999999997</v>
      </c>
      <c r="O60" s="2">
        <f>J60*I60</f>
        <v>0.17978276804158058</v>
      </c>
    </row>
    <row r="61" spans="1:15" x14ac:dyDescent="0.35">
      <c r="A61" s="2">
        <v>0.75</v>
      </c>
      <c r="B61" s="2">
        <v>1.2347999999999999</v>
      </c>
      <c r="C61" s="2">
        <v>0.26529999999999998</v>
      </c>
      <c r="D61" s="2">
        <f t="shared" ref="D61:D67" si="15">B61+C61</f>
        <v>1.5000999999999998</v>
      </c>
      <c r="E61" s="2"/>
      <c r="F61" s="2"/>
      <c r="G61" s="2"/>
      <c r="H61" s="2"/>
      <c r="I61" s="2">
        <f t="shared" si="9"/>
        <v>0.63049130057996139</v>
      </c>
      <c r="J61" s="2">
        <v>0.75</v>
      </c>
      <c r="K61" s="2">
        <v>0.80920000000000003</v>
      </c>
      <c r="L61" s="2">
        <v>0.1366</v>
      </c>
      <c r="M61" s="2">
        <f t="shared" si="10"/>
        <v>0.94579999999999997</v>
      </c>
      <c r="O61" s="2">
        <f t="shared" si="12"/>
        <v>0.47286847543497101</v>
      </c>
    </row>
    <row r="62" spans="1:15" x14ac:dyDescent="0.35">
      <c r="A62" s="2">
        <v>1</v>
      </c>
      <c r="B62" s="2">
        <v>2.0356999999999998</v>
      </c>
      <c r="C62" s="2">
        <v>0.31319999999999998</v>
      </c>
      <c r="D62" s="2">
        <f t="shared" si="15"/>
        <v>2.3489</v>
      </c>
      <c r="E62" s="2"/>
      <c r="F62" s="2"/>
      <c r="G62" s="2"/>
      <c r="H62" s="2"/>
      <c r="I62" s="2">
        <f t="shared" si="9"/>
        <v>0.68074417812593124</v>
      </c>
      <c r="J62" s="2">
        <v>1</v>
      </c>
      <c r="K62" s="2">
        <v>1.4049</v>
      </c>
      <c r="L62" s="2">
        <v>0.19409999999999999</v>
      </c>
      <c r="M62" s="2">
        <f t="shared" si="10"/>
        <v>1.599</v>
      </c>
      <c r="O62" s="2">
        <f t="shared" si="12"/>
        <v>0.68074417812593124</v>
      </c>
    </row>
    <row r="63" spans="1:15" x14ac:dyDescent="0.35">
      <c r="A63" s="2">
        <v>2.5</v>
      </c>
      <c r="B63" s="2">
        <v>4.5609999999999999</v>
      </c>
      <c r="C63" s="2">
        <v>0.36280000000000001</v>
      </c>
      <c r="D63" s="2">
        <f t="shared" si="15"/>
        <v>4.9238</v>
      </c>
      <c r="E63" s="2"/>
      <c r="F63" s="2"/>
      <c r="G63" s="2"/>
      <c r="H63" s="2"/>
      <c r="I63" s="2">
        <f t="shared" si="9"/>
        <v>0.64657378447540514</v>
      </c>
      <c r="J63" s="2">
        <v>2.5</v>
      </c>
      <c r="K63" s="2">
        <v>2.9615999999999998</v>
      </c>
      <c r="L63" s="2">
        <v>0.222</v>
      </c>
      <c r="M63" s="2">
        <f t="shared" si="10"/>
        <v>3.1835999999999998</v>
      </c>
      <c r="O63" s="2">
        <f t="shared" si="12"/>
        <v>1.6164344611885129</v>
      </c>
    </row>
    <row r="64" spans="1:15" x14ac:dyDescent="0.35">
      <c r="A64" s="2">
        <v>5</v>
      </c>
      <c r="B64" s="2">
        <v>10.2361</v>
      </c>
      <c r="C64" s="2">
        <v>0.39679999999999999</v>
      </c>
      <c r="D64" s="2">
        <f t="shared" si="15"/>
        <v>10.632900000000001</v>
      </c>
      <c r="E64" s="2"/>
      <c r="F64" s="2"/>
      <c r="G64" s="2"/>
      <c r="H64" s="2"/>
      <c r="I64" s="2">
        <f t="shared" si="9"/>
        <v>0.7032512296739365</v>
      </c>
      <c r="J64" s="2">
        <v>5</v>
      </c>
      <c r="K64" s="2">
        <v>7.2146999999999997</v>
      </c>
      <c r="L64" s="2">
        <v>0.26290000000000002</v>
      </c>
      <c r="M64" s="2">
        <f t="shared" si="10"/>
        <v>7.4775999999999998</v>
      </c>
      <c r="O64" s="2">
        <f t="shared" si="12"/>
        <v>3.5162561483696826</v>
      </c>
    </row>
    <row r="65" spans="1:15" x14ac:dyDescent="0.35">
      <c r="A65" s="2">
        <v>10</v>
      </c>
      <c r="B65" s="2">
        <v>19.3309</v>
      </c>
      <c r="C65" s="2">
        <v>0.38290000000000002</v>
      </c>
      <c r="D65" s="2">
        <f t="shared" si="15"/>
        <v>19.713799999999999</v>
      </c>
      <c r="E65" s="2"/>
      <c r="F65" s="2"/>
      <c r="G65" s="2"/>
      <c r="H65" s="2"/>
      <c r="I65" s="2">
        <f t="shared" si="9"/>
        <v>0.66893242297273992</v>
      </c>
      <c r="J65" s="2">
        <v>10</v>
      </c>
      <c r="K65" s="2">
        <v>12.912699999999999</v>
      </c>
      <c r="L65" s="2">
        <v>0.27450000000000002</v>
      </c>
      <c r="M65" s="2">
        <f t="shared" si="10"/>
        <v>13.187199999999999</v>
      </c>
      <c r="O65" s="2">
        <f t="shared" si="12"/>
        <v>6.6893242297273989</v>
      </c>
    </row>
    <row r="66" spans="1:15" x14ac:dyDescent="0.35">
      <c r="A66" s="2">
        <v>50</v>
      </c>
      <c r="B66" s="2">
        <v>109.1229</v>
      </c>
      <c r="C66" s="2">
        <v>0.41470000000000001</v>
      </c>
      <c r="D66" s="2">
        <f t="shared" si="15"/>
        <v>109.5376</v>
      </c>
      <c r="E66" s="2"/>
      <c r="F66" s="2"/>
      <c r="G66" s="2"/>
      <c r="H66" s="2"/>
      <c r="I66" s="2">
        <f t="shared" si="9"/>
        <v>0.6548901929565738</v>
      </c>
      <c r="J66" s="2">
        <v>50</v>
      </c>
      <c r="K66" s="2">
        <v>71.446100000000001</v>
      </c>
      <c r="L66" s="2">
        <v>0.28899999999999998</v>
      </c>
      <c r="M66" s="2">
        <f t="shared" si="10"/>
        <v>71.735100000000003</v>
      </c>
      <c r="O66" s="2">
        <f t="shared" si="12"/>
        <v>32.744509647828693</v>
      </c>
    </row>
    <row r="67" spans="1:15" x14ac:dyDescent="0.35">
      <c r="A67" s="2">
        <v>100</v>
      </c>
      <c r="B67" s="2">
        <v>183.6695</v>
      </c>
      <c r="C67" s="2">
        <v>0.42159999999999997</v>
      </c>
      <c r="D67" s="2">
        <f t="shared" si="15"/>
        <v>184.09110000000001</v>
      </c>
      <c r="E67" s="2"/>
      <c r="F67" s="2"/>
      <c r="G67" s="2"/>
      <c r="H67" s="2"/>
      <c r="I67" s="2">
        <f t="shared" si="9"/>
        <v>0.64874130253988382</v>
      </c>
      <c r="J67" s="2">
        <v>100</v>
      </c>
      <c r="K67" s="2">
        <v>119.1414</v>
      </c>
      <c r="L67" s="2">
        <v>0.28610000000000002</v>
      </c>
      <c r="M67" s="2">
        <f t="shared" si="10"/>
        <v>119.42750000000001</v>
      </c>
      <c r="O67" s="2">
        <f>J67*I67</f>
        <v>64.874130253988383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U88"/>
  <sheetViews>
    <sheetView topLeftCell="G40" workbookViewId="0">
      <selection activeCell="I72" sqref="I72"/>
    </sheetView>
  </sheetViews>
  <sheetFormatPr baseColWidth="10" defaultRowHeight="14.5" x14ac:dyDescent="0.35"/>
  <cols>
    <col min="1" max="1" width="17.453125" bestFit="1" customWidth="1"/>
    <col min="2" max="2" width="27.6328125" bestFit="1" customWidth="1"/>
    <col min="5" max="5" width="15.453125" bestFit="1" customWidth="1"/>
    <col min="6" max="6" width="27.6328125" bestFit="1" customWidth="1"/>
    <col min="10" max="10" width="32" bestFit="1" customWidth="1"/>
    <col min="12" max="14" width="11.453125" style="2"/>
    <col min="17" max="17" width="20.36328125" style="2" bestFit="1" customWidth="1"/>
    <col min="18" max="18" width="18.6328125" bestFit="1" customWidth="1"/>
  </cols>
  <sheetData>
    <row r="4" spans="1:8" x14ac:dyDescent="0.35">
      <c r="A4" s="1">
        <v>43791</v>
      </c>
      <c r="B4" s="2"/>
      <c r="C4" s="2"/>
    </row>
    <row r="5" spans="1:8" x14ac:dyDescent="0.35">
      <c r="A5" s="2" t="s">
        <v>5</v>
      </c>
      <c r="B5" s="2"/>
      <c r="C5" s="2"/>
    </row>
    <row r="6" spans="1:8" x14ac:dyDescent="0.35">
      <c r="A6" s="2">
        <v>0.02</v>
      </c>
      <c r="B6" s="2" t="s">
        <v>14</v>
      </c>
      <c r="C6" s="2"/>
    </row>
    <row r="7" spans="1:8" x14ac:dyDescent="0.35">
      <c r="A7" s="2"/>
      <c r="B7" s="2"/>
      <c r="C7" s="2"/>
    </row>
    <row r="8" spans="1:8" x14ac:dyDescent="0.35">
      <c r="A8" s="2"/>
      <c r="B8" s="2"/>
      <c r="C8" s="2"/>
    </row>
    <row r="9" spans="1:8" x14ac:dyDescent="0.35">
      <c r="A9" s="2"/>
      <c r="B9" s="2" t="s">
        <v>4</v>
      </c>
      <c r="C9" s="2"/>
    </row>
    <row r="10" spans="1:8" x14ac:dyDescent="0.35">
      <c r="A10" s="2"/>
      <c r="B10" s="2" t="s">
        <v>0</v>
      </c>
      <c r="C10" s="2" t="s">
        <v>7</v>
      </c>
      <c r="G10" t="s">
        <v>20</v>
      </c>
      <c r="H10" t="s">
        <v>21</v>
      </c>
    </row>
    <row r="11" spans="1:8" x14ac:dyDescent="0.35">
      <c r="A11" s="2">
        <v>0.25</v>
      </c>
      <c r="B11" s="2">
        <v>0.14050000000000001</v>
      </c>
      <c r="C11" s="2">
        <f>B11/100*120</f>
        <v>0.16860000000000003</v>
      </c>
      <c r="G11" t="s">
        <v>22</v>
      </c>
      <c r="H11" t="s">
        <v>23</v>
      </c>
    </row>
    <row r="12" spans="1:8" x14ac:dyDescent="0.35">
      <c r="A12" s="2">
        <v>0.5</v>
      </c>
      <c r="B12" s="2">
        <v>0.20269999999999999</v>
      </c>
      <c r="C12" s="2">
        <f t="shared" ref="C12:C19" si="0">B12/100*120</f>
        <v>0.24323999999999996</v>
      </c>
      <c r="G12" t="s">
        <v>24</v>
      </c>
      <c r="H12" t="s">
        <v>16</v>
      </c>
    </row>
    <row r="13" spans="1:8" x14ac:dyDescent="0.35">
      <c r="A13" s="2">
        <v>0.75</v>
      </c>
      <c r="B13" s="2">
        <v>0.25059999999999999</v>
      </c>
      <c r="C13" s="2">
        <f t="shared" si="0"/>
        <v>0.30071999999999999</v>
      </c>
      <c r="G13" t="s">
        <v>19</v>
      </c>
      <c r="H13" t="s">
        <v>82</v>
      </c>
    </row>
    <row r="14" spans="1:8" x14ac:dyDescent="0.35">
      <c r="A14" s="2">
        <v>1</v>
      </c>
      <c r="B14" s="2">
        <v>0.33019999999999999</v>
      </c>
      <c r="C14" s="2">
        <f t="shared" si="0"/>
        <v>0.39623999999999998</v>
      </c>
      <c r="G14" t="s">
        <v>26</v>
      </c>
      <c r="H14" t="s">
        <v>83</v>
      </c>
    </row>
    <row r="15" spans="1:8" x14ac:dyDescent="0.35">
      <c r="A15" s="2">
        <v>2.5</v>
      </c>
      <c r="B15" s="2">
        <v>0.40100000000000002</v>
      </c>
      <c r="C15" s="2">
        <f t="shared" si="0"/>
        <v>0.48120000000000007</v>
      </c>
      <c r="G15" t="s">
        <v>28</v>
      </c>
      <c r="H15" t="s">
        <v>29</v>
      </c>
    </row>
    <row r="16" spans="1:8" x14ac:dyDescent="0.35">
      <c r="A16" s="2">
        <v>5</v>
      </c>
      <c r="B16" s="2">
        <v>0.46739999999999998</v>
      </c>
      <c r="C16" s="2">
        <f t="shared" si="0"/>
        <v>0.56088000000000005</v>
      </c>
      <c r="G16" t="s">
        <v>30</v>
      </c>
      <c r="H16" s="5">
        <v>1.37015</v>
      </c>
    </row>
    <row r="17" spans="1:8" x14ac:dyDescent="0.35">
      <c r="A17" s="2">
        <v>10</v>
      </c>
      <c r="B17" s="2">
        <v>0.4819</v>
      </c>
      <c r="C17" s="2">
        <f t="shared" si="0"/>
        <v>0.57828000000000002</v>
      </c>
      <c r="G17" t="s">
        <v>31</v>
      </c>
      <c r="H17" t="s">
        <v>84</v>
      </c>
    </row>
    <row r="18" spans="1:8" x14ac:dyDescent="0.35">
      <c r="A18" s="2">
        <v>50</v>
      </c>
      <c r="B18" s="2">
        <v>0.51070000000000004</v>
      </c>
      <c r="C18" s="2">
        <f t="shared" si="0"/>
        <v>0.61284000000000005</v>
      </c>
      <c r="G18" t="s">
        <v>32</v>
      </c>
      <c r="H18" t="s">
        <v>85</v>
      </c>
    </row>
    <row r="19" spans="1:8" x14ac:dyDescent="0.35">
      <c r="A19" s="2">
        <v>100</v>
      </c>
      <c r="B19" s="2">
        <v>0.47810000000000002</v>
      </c>
      <c r="C19" s="2">
        <f t="shared" si="0"/>
        <v>0.57372000000000001</v>
      </c>
    </row>
    <row r="25" spans="1:8" x14ac:dyDescent="0.35">
      <c r="B25" t="s">
        <v>86</v>
      </c>
      <c r="C25" t="s">
        <v>87</v>
      </c>
    </row>
    <row r="27" spans="1:8" x14ac:dyDescent="0.35">
      <c r="A27" s="2">
        <v>0.25</v>
      </c>
      <c r="B27">
        <v>0.34429999999999999</v>
      </c>
      <c r="C27">
        <v>0.17150000000000001</v>
      </c>
      <c r="D27">
        <f>SUM(B27:C27)</f>
        <v>0.51580000000000004</v>
      </c>
      <c r="E27">
        <f>100/D27*B27</f>
        <v>66.750678557580443</v>
      </c>
    </row>
    <row r="28" spans="1:8" x14ac:dyDescent="0.35">
      <c r="A28" s="2">
        <v>0.5</v>
      </c>
      <c r="B28">
        <v>0.49680000000000002</v>
      </c>
      <c r="C28">
        <v>0.3669</v>
      </c>
      <c r="D28" s="2">
        <f t="shared" ref="D28:D35" si="1">SUM(B28:C28)</f>
        <v>0.86370000000000002</v>
      </c>
      <c r="E28" s="2">
        <f t="shared" ref="E28:E35" si="2">100/D28*B28</f>
        <v>57.519972212573812</v>
      </c>
    </row>
    <row r="29" spans="1:8" x14ac:dyDescent="0.35">
      <c r="A29" s="2">
        <v>0.75</v>
      </c>
      <c r="B29">
        <v>0.61419999999999997</v>
      </c>
      <c r="C29">
        <v>0.63770000000000004</v>
      </c>
      <c r="D29" s="2">
        <f t="shared" si="1"/>
        <v>1.2519</v>
      </c>
      <c r="E29" s="2">
        <f t="shared" si="2"/>
        <v>49.061426631520092</v>
      </c>
    </row>
    <row r="30" spans="1:8" x14ac:dyDescent="0.35">
      <c r="A30" s="2">
        <v>1</v>
      </c>
      <c r="B30">
        <v>0.80920000000000003</v>
      </c>
      <c r="C30">
        <v>1.1980999999999999</v>
      </c>
      <c r="D30" s="2">
        <f t="shared" si="1"/>
        <v>2.0072999999999999</v>
      </c>
      <c r="E30" s="2">
        <f t="shared" si="2"/>
        <v>40.312858068051618</v>
      </c>
    </row>
    <row r="31" spans="1:8" x14ac:dyDescent="0.35">
      <c r="A31" s="2">
        <v>2.5</v>
      </c>
      <c r="B31">
        <v>0.98280000000000001</v>
      </c>
      <c r="C31">
        <v>3.2504</v>
      </c>
      <c r="D31" s="2">
        <f t="shared" si="1"/>
        <v>4.2332000000000001</v>
      </c>
      <c r="E31" s="2">
        <f t="shared" si="2"/>
        <v>23.216479259189267</v>
      </c>
    </row>
    <row r="32" spans="1:8" x14ac:dyDescent="0.35">
      <c r="A32" s="2">
        <v>5</v>
      </c>
      <c r="B32">
        <v>1.1455</v>
      </c>
      <c r="C32">
        <v>8.0421999999999993</v>
      </c>
      <c r="D32" s="2">
        <f t="shared" si="1"/>
        <v>9.1876999999999995</v>
      </c>
      <c r="E32" s="2">
        <f t="shared" si="2"/>
        <v>12.467755803955288</v>
      </c>
    </row>
    <row r="33" spans="1:7" x14ac:dyDescent="0.35">
      <c r="A33" s="2">
        <v>10</v>
      </c>
      <c r="B33">
        <v>1.1812</v>
      </c>
      <c r="C33">
        <v>15.9427</v>
      </c>
      <c r="D33" s="2">
        <f t="shared" si="1"/>
        <v>17.123899999999999</v>
      </c>
      <c r="E33" s="2">
        <f t="shared" si="2"/>
        <v>6.8979613289028787</v>
      </c>
    </row>
    <row r="34" spans="1:7" x14ac:dyDescent="0.35">
      <c r="A34" s="2">
        <v>50</v>
      </c>
      <c r="B34">
        <v>1.2517</v>
      </c>
      <c r="C34">
        <v>93.876199999999997</v>
      </c>
      <c r="D34" s="2">
        <f t="shared" si="1"/>
        <v>95.127899999999997</v>
      </c>
      <c r="E34" s="2">
        <f t="shared" si="2"/>
        <v>1.3158074550158261</v>
      </c>
    </row>
    <row r="35" spans="1:7" x14ac:dyDescent="0.35">
      <c r="A35" s="2">
        <v>100</v>
      </c>
      <c r="B35">
        <v>1.1718</v>
      </c>
      <c r="C35">
        <v>162.11490000000001</v>
      </c>
      <c r="D35" s="2">
        <f t="shared" si="1"/>
        <v>163.2867</v>
      </c>
      <c r="E35" s="2">
        <f t="shared" si="2"/>
        <v>0.71763346310507836</v>
      </c>
    </row>
    <row r="36" spans="1:7" x14ac:dyDescent="0.35">
      <c r="D36" s="2"/>
    </row>
    <row r="39" spans="1:7" x14ac:dyDescent="0.35">
      <c r="A39" s="1">
        <v>43791</v>
      </c>
    </row>
    <row r="40" spans="1:7" x14ac:dyDescent="0.35">
      <c r="A40" t="s">
        <v>100</v>
      </c>
      <c r="B40" t="s">
        <v>101</v>
      </c>
    </row>
    <row r="41" spans="1:7" x14ac:dyDescent="0.35">
      <c r="A41" t="s">
        <v>99</v>
      </c>
      <c r="C41" s="2" t="s">
        <v>4</v>
      </c>
      <c r="D41" t="s">
        <v>96</v>
      </c>
      <c r="E41" t="s">
        <v>96</v>
      </c>
      <c r="F41" t="s">
        <v>104</v>
      </c>
    </row>
    <row r="42" spans="1:7" x14ac:dyDescent="0.35">
      <c r="C42" s="2" t="s">
        <v>0</v>
      </c>
      <c r="D42" t="s">
        <v>97</v>
      </c>
      <c r="E42" t="s">
        <v>98</v>
      </c>
      <c r="F42" t="s">
        <v>105</v>
      </c>
    </row>
    <row r="43" spans="1:7" x14ac:dyDescent="0.35">
      <c r="B43" s="2">
        <v>0.25</v>
      </c>
      <c r="C43" s="2">
        <v>0.16320000000000001</v>
      </c>
      <c r="D43" s="2">
        <v>0.39989999999999998</v>
      </c>
      <c r="E43">
        <v>8.1100000000000005E-2</v>
      </c>
      <c r="F43">
        <f>D43+E43</f>
        <v>0.48099999999999998</v>
      </c>
      <c r="G43">
        <f>100/F43*D43</f>
        <v>83.13929313929313</v>
      </c>
    </row>
    <row r="44" spans="1:7" x14ac:dyDescent="0.35">
      <c r="B44" s="2">
        <v>0.5</v>
      </c>
      <c r="C44">
        <v>0.25290000000000001</v>
      </c>
      <c r="D44">
        <v>0.61980000000000002</v>
      </c>
      <c r="E44">
        <v>0.23930000000000001</v>
      </c>
      <c r="F44" s="2">
        <f t="shared" ref="F44:F51" si="3">D44+E44</f>
        <v>0.85909999999999997</v>
      </c>
      <c r="G44" s="2">
        <f t="shared" ref="G44:G51" si="4">100/F44*D44</f>
        <v>72.145268304039107</v>
      </c>
    </row>
    <row r="45" spans="1:7" x14ac:dyDescent="0.35">
      <c r="B45" s="2">
        <v>0.75</v>
      </c>
      <c r="C45" s="2">
        <v>0.32750000000000001</v>
      </c>
      <c r="D45">
        <v>0.80259999999999998</v>
      </c>
      <c r="E45">
        <v>0.44769999999999999</v>
      </c>
      <c r="F45" s="2">
        <f t="shared" si="3"/>
        <v>1.2503</v>
      </c>
      <c r="G45" s="2">
        <f t="shared" si="4"/>
        <v>64.1925937774934</v>
      </c>
    </row>
    <row r="46" spans="1:7" x14ac:dyDescent="0.35">
      <c r="B46" s="2">
        <v>1</v>
      </c>
      <c r="C46" s="2">
        <v>0.42409999999999998</v>
      </c>
      <c r="D46">
        <v>1.0394000000000001</v>
      </c>
      <c r="E46">
        <v>0.84289999999999998</v>
      </c>
      <c r="F46" s="2">
        <f t="shared" si="3"/>
        <v>1.8823000000000001</v>
      </c>
      <c r="G46" s="2">
        <f t="shared" si="4"/>
        <v>55.219678053445257</v>
      </c>
    </row>
    <row r="47" spans="1:7" x14ac:dyDescent="0.35">
      <c r="B47" s="2">
        <v>2.5</v>
      </c>
      <c r="C47" s="2">
        <v>0.55679999999999996</v>
      </c>
      <c r="D47">
        <v>1.3647</v>
      </c>
      <c r="E47">
        <v>2.8809999999999998</v>
      </c>
      <c r="F47" s="2">
        <f t="shared" si="3"/>
        <v>4.2456999999999994</v>
      </c>
      <c r="G47" s="2">
        <f t="shared" si="4"/>
        <v>32.143109499022543</v>
      </c>
    </row>
    <row r="48" spans="1:7" x14ac:dyDescent="0.35">
      <c r="B48" s="2">
        <v>5</v>
      </c>
      <c r="C48" s="2">
        <v>0.62980000000000003</v>
      </c>
      <c r="D48">
        <v>1.5437000000000001</v>
      </c>
      <c r="E48">
        <v>8.1562000000000001</v>
      </c>
      <c r="F48" s="2">
        <f t="shared" si="3"/>
        <v>9.6998999999999995</v>
      </c>
      <c r="G48" s="2">
        <f t="shared" si="4"/>
        <v>15.914597057701627</v>
      </c>
    </row>
    <row r="49" spans="1:21" x14ac:dyDescent="0.35">
      <c r="B49" s="2">
        <v>10</v>
      </c>
      <c r="C49" s="2">
        <v>0.6371</v>
      </c>
      <c r="D49">
        <v>1.5616000000000001</v>
      </c>
      <c r="E49">
        <v>15.432399999999999</v>
      </c>
      <c r="F49" s="2">
        <f t="shared" si="3"/>
        <v>16.994</v>
      </c>
      <c r="G49" s="2">
        <f t="shared" si="4"/>
        <v>9.1891255737319071</v>
      </c>
    </row>
    <row r="50" spans="1:21" x14ac:dyDescent="0.35">
      <c r="B50" s="2">
        <v>50</v>
      </c>
      <c r="C50" s="2">
        <v>0.65439999999999998</v>
      </c>
      <c r="D50">
        <v>1.6037999999999999</v>
      </c>
      <c r="E50">
        <v>93.490200000000002</v>
      </c>
      <c r="F50" s="2">
        <f t="shared" si="3"/>
        <v>95.094000000000008</v>
      </c>
      <c r="G50" s="2">
        <f t="shared" si="4"/>
        <v>1.6865417376490628</v>
      </c>
    </row>
    <row r="51" spans="1:21" x14ac:dyDescent="0.35">
      <c r="B51" s="2">
        <v>100</v>
      </c>
      <c r="C51" s="2">
        <v>0.61509999999999998</v>
      </c>
      <c r="D51">
        <v>1.5077</v>
      </c>
      <c r="E51">
        <v>162.92250000000001</v>
      </c>
      <c r="F51" s="2">
        <f t="shared" si="3"/>
        <v>164.43020000000001</v>
      </c>
      <c r="G51" s="2">
        <f t="shared" si="4"/>
        <v>0.91692402004011431</v>
      </c>
    </row>
    <row r="57" spans="1:21" x14ac:dyDescent="0.35">
      <c r="A57" s="1">
        <v>43791</v>
      </c>
      <c r="B57" s="2"/>
      <c r="C57" s="2" t="s">
        <v>114</v>
      </c>
      <c r="D57" s="2"/>
      <c r="E57" s="2"/>
      <c r="J57" s="1">
        <v>43791</v>
      </c>
      <c r="K57" s="2"/>
      <c r="O57" s="2"/>
      <c r="P57" s="2"/>
      <c r="R57" s="3" t="s">
        <v>113</v>
      </c>
    </row>
    <row r="58" spans="1:21" x14ac:dyDescent="0.35">
      <c r="A58" s="2" t="s">
        <v>100</v>
      </c>
      <c r="B58" s="3" t="s">
        <v>102</v>
      </c>
      <c r="C58" s="2"/>
      <c r="D58" s="2"/>
      <c r="E58" s="2"/>
      <c r="J58" s="3" t="s">
        <v>100</v>
      </c>
      <c r="K58" s="3" t="s">
        <v>101</v>
      </c>
      <c r="O58" s="2"/>
      <c r="P58" s="2"/>
      <c r="R58" s="3" t="s">
        <v>101</v>
      </c>
    </row>
    <row r="59" spans="1:21" x14ac:dyDescent="0.35">
      <c r="A59" s="2" t="s">
        <v>99</v>
      </c>
      <c r="B59" s="2"/>
      <c r="C59" s="2" t="s">
        <v>4</v>
      </c>
      <c r="D59" s="2" t="s">
        <v>96</v>
      </c>
      <c r="E59" s="2" t="s">
        <v>96</v>
      </c>
      <c r="G59" s="2" t="s">
        <v>104</v>
      </c>
      <c r="J59" s="2" t="s">
        <v>99</v>
      </c>
      <c r="K59" s="2"/>
      <c r="L59" s="2" t="s">
        <v>4</v>
      </c>
      <c r="M59" s="2" t="s">
        <v>96</v>
      </c>
      <c r="N59" s="2" t="s">
        <v>96</v>
      </c>
      <c r="O59" s="2" t="s">
        <v>104</v>
      </c>
      <c r="P59" s="2"/>
      <c r="Q59" s="2" t="s">
        <v>119</v>
      </c>
    </row>
    <row r="60" spans="1:21" x14ac:dyDescent="0.35">
      <c r="A60" s="2"/>
      <c r="B60" s="2"/>
      <c r="C60" s="2" t="s">
        <v>0</v>
      </c>
      <c r="D60" s="2" t="s">
        <v>97</v>
      </c>
      <c r="E60" s="2" t="s">
        <v>98</v>
      </c>
      <c r="G60" s="2" t="s">
        <v>105</v>
      </c>
      <c r="H60" t="s">
        <v>110</v>
      </c>
      <c r="J60" s="2"/>
      <c r="K60" s="2"/>
      <c r="L60" s="2" t="s">
        <v>0</v>
      </c>
      <c r="M60" s="2" t="s">
        <v>97</v>
      </c>
      <c r="N60" s="2" t="s">
        <v>98</v>
      </c>
      <c r="O60" s="2" t="s">
        <v>105</v>
      </c>
      <c r="P60" s="2"/>
      <c r="Q60" s="2" t="s">
        <v>120</v>
      </c>
      <c r="S60" t="s">
        <v>111</v>
      </c>
      <c r="T60" t="s">
        <v>112</v>
      </c>
      <c r="U60" t="s">
        <v>115</v>
      </c>
    </row>
    <row r="61" spans="1:21" x14ac:dyDescent="0.35">
      <c r="A61" s="2"/>
      <c r="B61" s="2">
        <v>0.25</v>
      </c>
      <c r="C61" s="2">
        <v>4.0399999999999998E-2</v>
      </c>
      <c r="D61" s="2">
        <v>9.9000000000000005E-2</v>
      </c>
      <c r="E61" s="2">
        <v>0.39560000000000001</v>
      </c>
      <c r="G61">
        <f>D61+E61</f>
        <v>0.49460000000000004</v>
      </c>
      <c r="H61">
        <f>100/G61*D61</f>
        <v>20.016174686615447</v>
      </c>
      <c r="J61" s="2"/>
      <c r="K61" s="2">
        <v>0.25</v>
      </c>
      <c r="L61" s="2">
        <v>0.16320000000000001</v>
      </c>
      <c r="M61" s="2">
        <v>0.39989999999999998</v>
      </c>
      <c r="N61" s="2">
        <v>8.1100000000000005E-2</v>
      </c>
      <c r="O61" s="2">
        <f>M61+N61</f>
        <v>0.48099999999999998</v>
      </c>
      <c r="P61" s="2">
        <f>100/O61*M61</f>
        <v>83.13929313929313</v>
      </c>
      <c r="Q61" s="2">
        <f>P61/H61</f>
        <v>4.1536054936054931</v>
      </c>
      <c r="R61">
        <v>0.46389999999999998</v>
      </c>
      <c r="S61">
        <v>0.151</v>
      </c>
      <c r="T61">
        <v>0.6149</v>
      </c>
      <c r="U61">
        <v>24.55683851032688</v>
      </c>
    </row>
    <row r="62" spans="1:21" x14ac:dyDescent="0.35">
      <c r="A62" s="2"/>
      <c r="B62" s="2">
        <v>0.5</v>
      </c>
      <c r="C62" s="2">
        <v>4.3099999999999999E-2</v>
      </c>
      <c r="D62" s="2">
        <v>0.1057</v>
      </c>
      <c r="E62" s="2">
        <v>0.74139999999999995</v>
      </c>
      <c r="F62" t="s">
        <v>103</v>
      </c>
      <c r="G62" s="2">
        <f t="shared" ref="G62:G69" si="5">D62+E62</f>
        <v>0.84709999999999996</v>
      </c>
      <c r="H62" s="2">
        <f t="shared" ref="H62:H69" si="6">100/G62*D62</f>
        <v>12.477865659308229</v>
      </c>
      <c r="J62" s="2"/>
      <c r="K62" s="2">
        <v>0.5</v>
      </c>
      <c r="L62" s="2">
        <v>0.25290000000000001</v>
      </c>
      <c r="M62" s="2">
        <v>0.61980000000000002</v>
      </c>
      <c r="N62" s="2">
        <v>0.23930000000000001</v>
      </c>
      <c r="O62" s="2">
        <f t="shared" ref="O62:O69" si="7">M62+N62</f>
        <v>0.85909999999999997</v>
      </c>
      <c r="P62" s="2">
        <f t="shared" ref="P62:P69" si="8">100/O62*M62</f>
        <v>72.145268304039107</v>
      </c>
      <c r="Q62" s="2">
        <f t="shared" ref="Q62:Q69" si="9">P62/H62</f>
        <v>5.7818596764760191</v>
      </c>
      <c r="R62">
        <v>1.2141</v>
      </c>
      <c r="S62">
        <v>0.27789999999999998</v>
      </c>
      <c r="T62">
        <v>1.492</v>
      </c>
      <c r="U62">
        <v>18.626005361930293</v>
      </c>
    </row>
    <row r="63" spans="1:21" x14ac:dyDescent="0.35">
      <c r="A63" s="2"/>
      <c r="B63" s="2">
        <v>0.75</v>
      </c>
      <c r="C63">
        <v>5.62E-2</v>
      </c>
      <c r="D63" s="2">
        <v>0.13780000000000001</v>
      </c>
      <c r="E63" s="2">
        <v>1.1032999999999999</v>
      </c>
      <c r="G63" s="2">
        <f t="shared" si="5"/>
        <v>1.2410999999999999</v>
      </c>
      <c r="H63" s="2">
        <f t="shared" si="6"/>
        <v>11.103053742647653</v>
      </c>
      <c r="J63" s="2"/>
      <c r="K63" s="2">
        <v>0.75</v>
      </c>
      <c r="L63" s="2">
        <v>0.32750000000000001</v>
      </c>
      <c r="M63" s="2">
        <v>0.80259999999999998</v>
      </c>
      <c r="N63" s="2">
        <v>0.44769999999999999</v>
      </c>
      <c r="O63" s="2">
        <f t="shared" si="7"/>
        <v>1.2503</v>
      </c>
      <c r="P63" s="2">
        <f t="shared" si="8"/>
        <v>64.1925937774934</v>
      </c>
      <c r="Q63" s="2">
        <f t="shared" si="9"/>
        <v>5.7815259896405697</v>
      </c>
      <c r="R63">
        <v>1.2799</v>
      </c>
      <c r="S63">
        <v>0.21579999999999999</v>
      </c>
      <c r="T63">
        <v>1.4957</v>
      </c>
      <c r="U63">
        <v>14.42802701076419</v>
      </c>
    </row>
    <row r="64" spans="1:21" x14ac:dyDescent="0.35">
      <c r="A64" s="2"/>
      <c r="B64" s="2">
        <v>1</v>
      </c>
      <c r="C64" s="2">
        <v>6.4399999999999999E-2</v>
      </c>
      <c r="D64" s="2">
        <v>0.1578</v>
      </c>
      <c r="E64" s="2">
        <v>1.7952999999999999</v>
      </c>
      <c r="G64" s="2">
        <f t="shared" si="5"/>
        <v>1.9530999999999998</v>
      </c>
      <c r="H64" s="2">
        <f t="shared" si="6"/>
        <v>8.0794634171317394</v>
      </c>
      <c r="J64" s="2"/>
      <c r="K64" s="2">
        <v>1</v>
      </c>
      <c r="L64" s="2">
        <v>0.42409999999999998</v>
      </c>
      <c r="M64" s="2">
        <v>1.0394000000000001</v>
      </c>
      <c r="N64" s="2">
        <v>0.84289999999999998</v>
      </c>
      <c r="O64" s="2">
        <f t="shared" si="7"/>
        <v>1.8823000000000001</v>
      </c>
      <c r="P64" s="2">
        <f t="shared" si="8"/>
        <v>55.219678053445257</v>
      </c>
      <c r="Q64" s="2">
        <f t="shared" si="9"/>
        <v>6.8345724465262316</v>
      </c>
      <c r="R64">
        <v>2.0430999999999999</v>
      </c>
      <c r="S64">
        <v>0.26960000000000001</v>
      </c>
      <c r="T64">
        <v>2.3127</v>
      </c>
      <c r="U64">
        <v>11.65737017339041</v>
      </c>
    </row>
    <row r="65" spans="1:21" x14ac:dyDescent="0.35">
      <c r="A65" s="2"/>
      <c r="B65" s="2">
        <v>2.5</v>
      </c>
      <c r="C65" s="2">
        <v>7.2800000000000004E-2</v>
      </c>
      <c r="D65" s="2">
        <v>0.17849999999999999</v>
      </c>
      <c r="E65" s="2">
        <v>3.9965000000000002</v>
      </c>
      <c r="G65" s="2">
        <f t="shared" si="5"/>
        <v>4.1749999999999998</v>
      </c>
      <c r="H65" s="2">
        <f t="shared" si="6"/>
        <v>4.2754491017964069</v>
      </c>
      <c r="J65" s="2"/>
      <c r="K65" s="2">
        <v>2.5</v>
      </c>
      <c r="L65" s="2">
        <v>0.55679999999999996</v>
      </c>
      <c r="M65" s="2">
        <v>1.3647</v>
      </c>
      <c r="N65" s="2">
        <v>2.8809999999999998</v>
      </c>
      <c r="O65" s="2">
        <f t="shared" si="7"/>
        <v>4.2456999999999994</v>
      </c>
      <c r="P65" s="2">
        <f t="shared" si="8"/>
        <v>32.143109499022543</v>
      </c>
      <c r="Q65" s="2">
        <f t="shared" si="9"/>
        <v>7.5180662273624161</v>
      </c>
      <c r="R65">
        <v>4.4874000000000001</v>
      </c>
      <c r="S65">
        <v>0.31419999999999998</v>
      </c>
      <c r="T65">
        <v>4.8015999999999996</v>
      </c>
      <c r="U65">
        <v>6.5436521159613461</v>
      </c>
    </row>
    <row r="66" spans="1:21" x14ac:dyDescent="0.35">
      <c r="A66" s="2"/>
      <c r="B66" s="2">
        <v>5</v>
      </c>
      <c r="C66" s="2">
        <v>7.8700000000000006E-2</v>
      </c>
      <c r="D66" s="2">
        <v>0.19289999999999999</v>
      </c>
      <c r="E66" s="2">
        <v>9.5684000000000005</v>
      </c>
      <c r="G66" s="2">
        <f t="shared" si="5"/>
        <v>9.7613000000000003</v>
      </c>
      <c r="H66" s="2">
        <f t="shared" si="6"/>
        <v>1.9761712067040249</v>
      </c>
      <c r="J66" s="2"/>
      <c r="K66" s="2">
        <v>5</v>
      </c>
      <c r="L66" s="2">
        <v>0.62980000000000003</v>
      </c>
      <c r="M66" s="2">
        <v>1.5437000000000001</v>
      </c>
      <c r="N66" s="2">
        <v>8.1562000000000001</v>
      </c>
      <c r="O66" s="2">
        <f t="shared" si="7"/>
        <v>9.6998999999999995</v>
      </c>
      <c r="P66" s="2">
        <f t="shared" si="8"/>
        <v>15.914597057701627</v>
      </c>
      <c r="Q66" s="2">
        <f t="shared" si="9"/>
        <v>8.053248121272313</v>
      </c>
      <c r="R66">
        <v>10.5769</v>
      </c>
      <c r="S66">
        <v>0.34100000000000003</v>
      </c>
      <c r="T66">
        <v>10.917899999999999</v>
      </c>
      <c r="U66">
        <v>3.1233112594912944</v>
      </c>
    </row>
    <row r="67" spans="1:21" x14ac:dyDescent="0.35">
      <c r="A67" s="2"/>
      <c r="B67" s="2">
        <v>10</v>
      </c>
      <c r="C67" s="2">
        <v>9.0300000000000005E-2</v>
      </c>
      <c r="D67" s="2">
        <v>0.2213</v>
      </c>
      <c r="E67" s="2">
        <v>18.056100000000001</v>
      </c>
      <c r="G67" s="2">
        <f t="shared" si="5"/>
        <v>18.2774</v>
      </c>
      <c r="H67" s="2">
        <f t="shared" si="6"/>
        <v>1.2107849037609286</v>
      </c>
      <c r="J67" s="2"/>
      <c r="K67" s="2">
        <v>10</v>
      </c>
      <c r="L67" s="2">
        <v>0.6371</v>
      </c>
      <c r="M67" s="2">
        <v>1.5616000000000001</v>
      </c>
      <c r="N67" s="2">
        <v>15.432399999999999</v>
      </c>
      <c r="O67" s="2">
        <f t="shared" si="7"/>
        <v>16.994</v>
      </c>
      <c r="P67" s="2">
        <f t="shared" si="8"/>
        <v>9.1891255737319071</v>
      </c>
      <c r="Q67" s="2">
        <f t="shared" si="9"/>
        <v>7.5893955608372154</v>
      </c>
      <c r="R67">
        <v>18.476700000000001</v>
      </c>
      <c r="S67">
        <v>0.35580000000000001</v>
      </c>
      <c r="T67">
        <v>18.8325</v>
      </c>
      <c r="U67">
        <v>1.8892871365989647</v>
      </c>
    </row>
    <row r="68" spans="1:21" x14ac:dyDescent="0.35">
      <c r="A68" s="2"/>
      <c r="B68" s="2">
        <v>50</v>
      </c>
      <c r="C68" s="2">
        <v>9.2200000000000004E-2</v>
      </c>
      <c r="D68" s="2">
        <v>0.22600000000000001</v>
      </c>
      <c r="E68" s="2">
        <v>103.6313</v>
      </c>
      <c r="G68" s="2">
        <f t="shared" si="5"/>
        <v>103.8573</v>
      </c>
      <c r="H68" s="2">
        <f t="shared" si="6"/>
        <v>0.21760627322297038</v>
      </c>
      <c r="J68" s="2"/>
      <c r="K68" s="2">
        <v>50</v>
      </c>
      <c r="L68" s="2">
        <v>0.65439999999999998</v>
      </c>
      <c r="M68" s="2">
        <v>1.6037999999999999</v>
      </c>
      <c r="N68" s="2">
        <v>93.490200000000002</v>
      </c>
      <c r="O68" s="2">
        <f t="shared" si="7"/>
        <v>95.094000000000008</v>
      </c>
      <c r="P68" s="2">
        <f t="shared" si="8"/>
        <v>1.6865417376490628</v>
      </c>
      <c r="Q68" s="2">
        <f t="shared" si="9"/>
        <v>7.7504279296256637</v>
      </c>
      <c r="R68">
        <v>108.497</v>
      </c>
      <c r="S68">
        <v>0.37659999999999999</v>
      </c>
      <c r="T68">
        <v>108.8736</v>
      </c>
      <c r="U68">
        <v>0.34590571084266525</v>
      </c>
    </row>
    <row r="69" spans="1:21" x14ac:dyDescent="0.35">
      <c r="A69" s="2"/>
      <c r="B69" s="2">
        <v>100</v>
      </c>
      <c r="C69" s="2">
        <v>8.3900000000000002E-2</v>
      </c>
      <c r="D69" s="2">
        <v>0.20549999999999999</v>
      </c>
      <c r="E69" s="2">
        <v>163.92169999999999</v>
      </c>
      <c r="G69" s="2">
        <f t="shared" si="5"/>
        <v>164.12719999999999</v>
      </c>
      <c r="H69" s="2">
        <f t="shared" si="6"/>
        <v>0.12520776568417666</v>
      </c>
      <c r="J69" s="2"/>
      <c r="K69" s="2">
        <v>100</v>
      </c>
      <c r="L69" s="2">
        <v>0.61509999999999998</v>
      </c>
      <c r="M69" s="2">
        <v>1.5077</v>
      </c>
      <c r="N69" s="2">
        <v>162.92250000000001</v>
      </c>
      <c r="O69" s="2">
        <f t="shared" si="7"/>
        <v>164.43020000000001</v>
      </c>
      <c r="P69" s="2">
        <f t="shared" si="8"/>
        <v>0.91692402004011431</v>
      </c>
      <c r="Q69" s="2">
        <f t="shared" si="9"/>
        <v>7.3232200497288495</v>
      </c>
      <c r="R69">
        <v>185.32730000000001</v>
      </c>
      <c r="S69">
        <v>0.39510000000000001</v>
      </c>
      <c r="T69">
        <v>185.72240000000002</v>
      </c>
      <c r="U69">
        <v>0.21273685888185806</v>
      </c>
    </row>
    <row r="76" spans="1:21" x14ac:dyDescent="0.35">
      <c r="A76" t="s">
        <v>106</v>
      </c>
      <c r="E76" s="1">
        <v>43791</v>
      </c>
      <c r="F76" s="2"/>
      <c r="G76" s="2"/>
      <c r="H76" s="2"/>
      <c r="I76" s="2"/>
      <c r="J76" s="2"/>
      <c r="K76" s="2"/>
    </row>
    <row r="77" spans="1:21" x14ac:dyDescent="0.35">
      <c r="A77" t="s">
        <v>118</v>
      </c>
      <c r="E77" s="2"/>
      <c r="F77" s="3" t="s">
        <v>102</v>
      </c>
      <c r="G77" s="2"/>
      <c r="H77" s="2"/>
      <c r="I77" s="2"/>
      <c r="J77" s="2"/>
      <c r="K77" s="2"/>
    </row>
    <row r="78" spans="1:21" x14ac:dyDescent="0.35">
      <c r="E78" s="2" t="s">
        <v>116</v>
      </c>
      <c r="F78" s="2"/>
      <c r="G78" s="2" t="s">
        <v>4</v>
      </c>
      <c r="H78" s="2" t="s">
        <v>96</v>
      </c>
      <c r="I78" s="2" t="s">
        <v>96</v>
      </c>
      <c r="J78" s="2"/>
      <c r="K78" s="2" t="s">
        <v>104</v>
      </c>
    </row>
    <row r="79" spans="1:21" x14ac:dyDescent="0.35">
      <c r="A79" t="s">
        <v>109</v>
      </c>
      <c r="B79" t="s">
        <v>107</v>
      </c>
      <c r="C79" t="s">
        <v>108</v>
      </c>
      <c r="E79" s="2"/>
      <c r="F79" s="2"/>
      <c r="G79" s="2" t="s">
        <v>0</v>
      </c>
      <c r="H79" s="2" t="s">
        <v>97</v>
      </c>
      <c r="I79" s="2" t="s">
        <v>98</v>
      </c>
      <c r="J79" s="2"/>
      <c r="K79" s="2" t="s">
        <v>105</v>
      </c>
      <c r="L79" s="2" t="s">
        <v>110</v>
      </c>
    </row>
    <row r="80" spans="1:21" x14ac:dyDescent="0.35">
      <c r="A80">
        <v>0.39876666666666666</v>
      </c>
      <c r="B80">
        <v>0.61843333333333339</v>
      </c>
      <c r="C80">
        <v>35.519862016924485</v>
      </c>
      <c r="E80" s="2"/>
      <c r="F80" s="2">
        <v>0.25</v>
      </c>
      <c r="G80" s="2">
        <v>3.5000000000000003E-2</v>
      </c>
      <c r="H80" s="2">
        <v>8.5900000000000004E-2</v>
      </c>
      <c r="I80" s="2">
        <v>0.38140000000000002</v>
      </c>
      <c r="J80" s="2"/>
      <c r="K80" s="2">
        <f>H80+I80</f>
        <v>0.46730000000000005</v>
      </c>
      <c r="L80" s="2">
        <f>100/K80*H80</f>
        <v>18.382195591696981</v>
      </c>
    </row>
    <row r="81" spans="1:12" x14ac:dyDescent="0.35">
      <c r="A81">
        <v>0.74419999999999986</v>
      </c>
      <c r="B81">
        <v>1.0069999999999999</v>
      </c>
      <c r="C81">
        <v>26.097318768619662</v>
      </c>
      <c r="E81" s="2"/>
      <c r="F81" s="2">
        <v>0.5</v>
      </c>
      <c r="G81" s="2">
        <v>4.3700000000000003E-2</v>
      </c>
      <c r="H81" s="2">
        <v>0.1071</v>
      </c>
      <c r="I81" s="2">
        <v>0.70720000000000005</v>
      </c>
      <c r="J81" s="2"/>
      <c r="K81" s="2">
        <f t="shared" ref="K81:K88" si="10">H81+I81</f>
        <v>0.81430000000000002</v>
      </c>
      <c r="L81" s="2">
        <f t="shared" ref="L81:L88" si="11">100/K81*H81</f>
        <v>13.152400835073069</v>
      </c>
    </row>
    <row r="82" spans="1:12" x14ac:dyDescent="0.35">
      <c r="A82">
        <v>1.1051</v>
      </c>
      <c r="B82">
        <v>1.3885999999999998</v>
      </c>
      <c r="C82">
        <v>20.41624657928849</v>
      </c>
      <c r="E82" s="2"/>
      <c r="F82" s="2">
        <v>0.75</v>
      </c>
      <c r="G82" s="2" t="s">
        <v>117</v>
      </c>
      <c r="H82" s="2"/>
      <c r="I82" s="2"/>
      <c r="J82" s="2"/>
      <c r="K82" s="2">
        <f t="shared" si="10"/>
        <v>0</v>
      </c>
      <c r="L82" s="2" t="e">
        <f t="shared" si="11"/>
        <v>#DIV/0!</v>
      </c>
    </row>
    <row r="83" spans="1:12" x14ac:dyDescent="0.35">
      <c r="A83">
        <v>1.7598333333333336</v>
      </c>
      <c r="B83">
        <v>2.0754666666666668</v>
      </c>
      <c r="C83">
        <v>15.207824746241808</v>
      </c>
      <c r="E83" s="2"/>
      <c r="F83" s="2">
        <v>1</v>
      </c>
      <c r="G83" s="2">
        <v>5.7700000000000001E-2</v>
      </c>
      <c r="H83" s="2">
        <v>0.1414</v>
      </c>
      <c r="I83" s="2">
        <v>1.7271000000000001</v>
      </c>
      <c r="J83" s="2"/>
      <c r="K83" s="2">
        <f t="shared" si="10"/>
        <v>1.8685</v>
      </c>
      <c r="L83" s="2">
        <f t="shared" si="11"/>
        <v>7.5675675675675675</v>
      </c>
    </row>
    <row r="84" spans="1:12" x14ac:dyDescent="0.35">
      <c r="A84">
        <v>4.0057</v>
      </c>
      <c r="B84">
        <v>4.3342666666666663</v>
      </c>
      <c r="C84">
        <v>7.5806749315532045</v>
      </c>
      <c r="E84" s="2"/>
      <c r="F84" s="2">
        <v>2.5</v>
      </c>
      <c r="G84" s="2">
        <v>6.6000000000000003E-2</v>
      </c>
      <c r="H84" s="2">
        <v>0.1618</v>
      </c>
      <c r="I84" s="2">
        <v>3.931</v>
      </c>
      <c r="J84" s="2"/>
      <c r="K84" s="2">
        <f t="shared" si="10"/>
        <v>4.0928000000000004</v>
      </c>
      <c r="L84" s="2">
        <f t="shared" si="11"/>
        <v>3.9532838154808436</v>
      </c>
    </row>
    <row r="85" spans="1:12" x14ac:dyDescent="0.35">
      <c r="A85">
        <v>9.3655333333333335</v>
      </c>
      <c r="B85">
        <v>9.7128333333333341</v>
      </c>
      <c r="C85">
        <v>3.5756816582871456</v>
      </c>
      <c r="E85" s="2"/>
      <c r="F85" s="2">
        <v>5</v>
      </c>
      <c r="G85" s="2">
        <v>7.5800000000000006E-2</v>
      </c>
      <c r="H85" s="2">
        <v>0.18579999999999999</v>
      </c>
      <c r="I85" s="2">
        <v>9.2518999999999991</v>
      </c>
      <c r="J85" s="2"/>
      <c r="K85" s="2">
        <f t="shared" si="10"/>
        <v>9.4376999999999995</v>
      </c>
      <c r="L85" s="2">
        <f t="shared" si="11"/>
        <v>1.9687000010595803</v>
      </c>
    </row>
    <row r="86" spans="1:12" x14ac:dyDescent="0.35">
      <c r="A86">
        <v>16.805166666666665</v>
      </c>
      <c r="B86">
        <v>17.154533333333333</v>
      </c>
      <c r="C86">
        <v>2.036585081494493</v>
      </c>
      <c r="E86" s="2"/>
      <c r="F86" s="2">
        <v>10</v>
      </c>
      <c r="G86" s="2">
        <v>7.4700000000000003E-2</v>
      </c>
      <c r="H86" s="2">
        <v>0.1832</v>
      </c>
      <c r="I86" s="2">
        <v>16.677099999999999</v>
      </c>
      <c r="J86" s="2"/>
      <c r="K86" s="2">
        <f t="shared" si="10"/>
        <v>16.860299999999999</v>
      </c>
      <c r="L86" s="2">
        <f t="shared" si="11"/>
        <v>1.0865761581941011</v>
      </c>
    </row>
    <row r="87" spans="1:12" x14ac:dyDescent="0.35">
      <c r="A87">
        <v>92.693633333333324</v>
      </c>
      <c r="B87">
        <v>93.062499999999986</v>
      </c>
      <c r="C87">
        <v>0.39636445041414831</v>
      </c>
      <c r="E87" s="2"/>
      <c r="F87" s="2">
        <v>50</v>
      </c>
      <c r="G87" s="2">
        <v>7.9500000000000001E-2</v>
      </c>
      <c r="H87" s="2">
        <v>0.1948</v>
      </c>
      <c r="I87" s="2">
        <v>91.133600000000001</v>
      </c>
      <c r="J87" s="2"/>
      <c r="K87" s="2">
        <f t="shared" si="10"/>
        <v>91.328400000000002</v>
      </c>
      <c r="L87" s="2">
        <f t="shared" si="11"/>
        <v>0.21329619264106234</v>
      </c>
    </row>
    <row r="88" spans="1:12" x14ac:dyDescent="0.35">
      <c r="A88">
        <v>167.41456666666667</v>
      </c>
      <c r="B88">
        <v>167.79276666666667</v>
      </c>
      <c r="C88">
        <v>0.22539708207525042</v>
      </c>
      <c r="E88" s="2"/>
      <c r="F88" s="2">
        <v>100</v>
      </c>
      <c r="G88" s="2">
        <v>7.7499999999999999E-2</v>
      </c>
      <c r="H88" s="2">
        <v>0.18990000000000001</v>
      </c>
      <c r="I88" s="2">
        <v>162.04929999999999</v>
      </c>
      <c r="J88" s="2"/>
      <c r="K88" s="2">
        <f t="shared" si="10"/>
        <v>162.23919999999998</v>
      </c>
      <c r="L88" s="2">
        <f t="shared" si="11"/>
        <v>0.11704939373468312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O95"/>
  <sheetViews>
    <sheetView topLeftCell="A61" workbookViewId="0">
      <selection activeCell="O67" sqref="O67:O75"/>
    </sheetView>
  </sheetViews>
  <sheetFormatPr baseColWidth="10" defaultRowHeight="14.5" x14ac:dyDescent="0.35"/>
  <cols>
    <col min="3" max="3" width="16.453125" bestFit="1" customWidth="1"/>
    <col min="5" max="5" width="16.453125" bestFit="1" customWidth="1"/>
    <col min="8" max="8" width="19.1796875" bestFit="1" customWidth="1"/>
    <col min="9" max="9" width="22" bestFit="1" customWidth="1"/>
    <col min="14" max="14" width="22" bestFit="1" customWidth="1"/>
  </cols>
  <sheetData>
    <row r="3" spans="1:9" x14ac:dyDescent="0.35">
      <c r="A3" s="1">
        <v>44022</v>
      </c>
      <c r="B3" s="2"/>
      <c r="C3" s="2"/>
      <c r="D3" s="2"/>
      <c r="E3" s="2"/>
      <c r="F3" s="2"/>
    </row>
    <row r="4" spans="1:9" x14ac:dyDescent="0.35">
      <c r="A4" s="2" t="s">
        <v>6</v>
      </c>
      <c r="B4" s="2" t="s">
        <v>162</v>
      </c>
      <c r="C4" s="2"/>
      <c r="D4" s="2"/>
      <c r="E4" s="2"/>
      <c r="F4" s="2"/>
    </row>
    <row r="5" spans="1:9" x14ac:dyDescent="0.35">
      <c r="A5" s="2"/>
      <c r="B5" s="2"/>
      <c r="C5" s="2"/>
      <c r="D5" s="2"/>
      <c r="E5" s="2"/>
      <c r="F5" s="2"/>
    </row>
    <row r="6" spans="1:9" x14ac:dyDescent="0.35">
      <c r="A6" s="2"/>
      <c r="B6" s="2" t="s">
        <v>4</v>
      </c>
      <c r="C6" s="2"/>
      <c r="D6" s="2"/>
      <c r="E6" s="2"/>
      <c r="F6" s="2"/>
      <c r="G6" s="2"/>
      <c r="H6" s="2"/>
      <c r="I6" s="2"/>
    </row>
    <row r="7" spans="1:9" x14ac:dyDescent="0.35">
      <c r="A7" s="2"/>
      <c r="B7" s="2" t="s">
        <v>0</v>
      </c>
      <c r="C7" s="2" t="s">
        <v>7</v>
      </c>
      <c r="D7" s="2" t="s">
        <v>1</v>
      </c>
      <c r="E7" s="2" t="s">
        <v>8</v>
      </c>
      <c r="F7" s="2" t="s">
        <v>2</v>
      </c>
      <c r="G7" s="2" t="s">
        <v>9</v>
      </c>
      <c r="H7" s="2" t="s">
        <v>3</v>
      </c>
      <c r="I7" s="2"/>
    </row>
    <row r="8" spans="1:9" x14ac:dyDescent="0.35">
      <c r="A8" s="2">
        <v>0.25</v>
      </c>
      <c r="B8" s="2">
        <v>2.8500000000000001E-2</v>
      </c>
      <c r="C8" s="2">
        <f>B8/100*120</f>
        <v>3.4200000000000001E-2</v>
      </c>
      <c r="D8" s="2">
        <v>0.02</v>
      </c>
      <c r="E8" s="2">
        <f>D8/100*120</f>
        <v>2.4E-2</v>
      </c>
      <c r="F8" s="2">
        <v>2.58E-2</v>
      </c>
      <c r="G8" s="2">
        <f>F8/100*120</f>
        <v>3.0959999999999998E-2</v>
      </c>
      <c r="H8" s="2">
        <f>SUM(C8+E8+G8)/3</f>
        <v>2.972E-2</v>
      </c>
      <c r="I8" s="2">
        <f>_xlfn.STDEV.P(C8,E8,G8)</f>
        <v>4.2554435726490369E-3</v>
      </c>
    </row>
    <row r="9" spans="1:9" x14ac:dyDescent="0.35">
      <c r="A9" s="2">
        <v>0.5</v>
      </c>
      <c r="B9" s="2">
        <v>3.2899999999999999E-2</v>
      </c>
      <c r="C9" s="2">
        <f t="shared" ref="C9:C16" si="0">B9/100*120</f>
        <v>3.9479999999999994E-2</v>
      </c>
      <c r="D9" s="2">
        <v>3.5900000000000001E-2</v>
      </c>
      <c r="E9" s="2">
        <f t="shared" ref="E9:E16" si="1">D9/100*120</f>
        <v>4.308E-2</v>
      </c>
      <c r="F9" s="2">
        <v>3.4299999999999997E-2</v>
      </c>
      <c r="G9" s="2">
        <f t="shared" ref="G9:G16" si="2">F9/100*120</f>
        <v>4.1160000000000002E-2</v>
      </c>
      <c r="H9" s="2">
        <f t="shared" ref="H9:H16" si="3">SUM(C9+E9+G9)/3</f>
        <v>4.1239999999999999E-2</v>
      </c>
      <c r="I9" s="2">
        <f t="shared" ref="I9:I16" si="4">_xlfn.STDEV.P(C9,E9,G9)</f>
        <v>1.4707821048680213E-3</v>
      </c>
    </row>
    <row r="10" spans="1:9" x14ac:dyDescent="0.35">
      <c r="A10" s="2">
        <v>0.75</v>
      </c>
      <c r="B10" s="2">
        <v>3.8600000000000002E-2</v>
      </c>
      <c r="C10" s="2">
        <f t="shared" si="0"/>
        <v>4.632E-2</v>
      </c>
      <c r="D10" s="2">
        <v>3.9100000000000003E-2</v>
      </c>
      <c r="E10" s="2">
        <f t="shared" si="1"/>
        <v>4.6920000000000003E-2</v>
      </c>
      <c r="F10" s="2">
        <v>4.0500000000000001E-2</v>
      </c>
      <c r="G10" s="2">
        <f t="shared" si="2"/>
        <v>4.8600000000000004E-2</v>
      </c>
      <c r="H10" s="2">
        <f t="shared" si="3"/>
        <v>4.728000000000001E-2</v>
      </c>
      <c r="I10" s="2">
        <f t="shared" si="4"/>
        <v>9.6498704654518703E-4</v>
      </c>
    </row>
    <row r="11" spans="1:9" x14ac:dyDescent="0.35">
      <c r="A11" s="2">
        <v>1</v>
      </c>
      <c r="B11" s="2">
        <v>7.2700000000000001E-2</v>
      </c>
      <c r="C11" s="2">
        <f t="shared" si="0"/>
        <v>8.7239999999999998E-2</v>
      </c>
      <c r="D11" s="2">
        <v>7.1599999999999997E-2</v>
      </c>
      <c r="E11" s="2">
        <f t="shared" si="1"/>
        <v>8.5919999999999996E-2</v>
      </c>
      <c r="F11" s="2">
        <v>7.0699999999999999E-2</v>
      </c>
      <c r="G11" s="2">
        <f t="shared" si="2"/>
        <v>8.4839999999999999E-2</v>
      </c>
      <c r="H11" s="2">
        <f t="shared" si="3"/>
        <v>8.6000000000000007E-2</v>
      </c>
      <c r="I11" s="2">
        <f t="shared" si="4"/>
        <v>9.8142753171082358E-4</v>
      </c>
    </row>
    <row r="12" spans="1:9" x14ac:dyDescent="0.35">
      <c r="A12" s="2">
        <v>2.5</v>
      </c>
      <c r="B12" s="2">
        <v>7.8E-2</v>
      </c>
      <c r="C12" s="2">
        <f t="shared" si="0"/>
        <v>9.3600000000000003E-2</v>
      </c>
      <c r="D12" s="2">
        <v>7.6700000000000004E-2</v>
      </c>
      <c r="E12" s="2">
        <f t="shared" si="1"/>
        <v>9.2039999999999997E-2</v>
      </c>
      <c r="F12" s="2">
        <v>8.2000000000000003E-2</v>
      </c>
      <c r="G12" s="2">
        <f t="shared" si="2"/>
        <v>9.8400000000000001E-2</v>
      </c>
      <c r="H12" s="2">
        <f t="shared" si="3"/>
        <v>9.468E-2</v>
      </c>
      <c r="I12" s="2">
        <f t="shared" si="4"/>
        <v>2.7064367718459647E-3</v>
      </c>
    </row>
    <row r="13" spans="1:9" x14ac:dyDescent="0.35">
      <c r="A13" s="2">
        <v>5</v>
      </c>
      <c r="B13" s="2">
        <v>0.1075</v>
      </c>
      <c r="C13" s="2">
        <f t="shared" si="0"/>
        <v>0.129</v>
      </c>
      <c r="D13" s="2">
        <v>0.1041</v>
      </c>
      <c r="E13" s="2">
        <f t="shared" si="1"/>
        <v>0.12492</v>
      </c>
      <c r="F13" s="2">
        <v>0.1101</v>
      </c>
      <c r="G13" s="2">
        <f t="shared" si="2"/>
        <v>0.13211999999999999</v>
      </c>
      <c r="H13" s="2">
        <f t="shared" si="3"/>
        <v>0.12868000000000002</v>
      </c>
      <c r="I13" s="2">
        <f t="shared" si="4"/>
        <v>2.9480841236301184E-3</v>
      </c>
    </row>
    <row r="14" spans="1:9" x14ac:dyDescent="0.35">
      <c r="A14" s="2">
        <v>10</v>
      </c>
      <c r="B14" s="2">
        <v>0.11169999999999999</v>
      </c>
      <c r="C14" s="2">
        <f t="shared" si="0"/>
        <v>0.13403999999999999</v>
      </c>
      <c r="D14" s="2">
        <v>0.109</v>
      </c>
      <c r="E14" s="2">
        <f t="shared" si="1"/>
        <v>0.1308</v>
      </c>
      <c r="F14" s="2">
        <v>0.11260000000000001</v>
      </c>
      <c r="G14" s="2">
        <f t="shared" si="2"/>
        <v>0.13512000000000002</v>
      </c>
      <c r="H14" s="2">
        <f t="shared" si="3"/>
        <v>0.13331999999999999</v>
      </c>
      <c r="I14" s="2">
        <f t="shared" si="4"/>
        <v>1.8356470248934076E-3</v>
      </c>
    </row>
    <row r="15" spans="1:9" x14ac:dyDescent="0.35">
      <c r="A15" s="2">
        <v>50</v>
      </c>
      <c r="B15" s="2">
        <v>0.12640000000000001</v>
      </c>
      <c r="C15" s="2">
        <f t="shared" si="0"/>
        <v>0.15168000000000001</v>
      </c>
      <c r="D15" s="2">
        <v>0.12139999999999999</v>
      </c>
      <c r="E15" s="2">
        <f t="shared" si="1"/>
        <v>0.14568</v>
      </c>
      <c r="F15" s="2">
        <v>0.1255</v>
      </c>
      <c r="G15" s="2">
        <f t="shared" si="2"/>
        <v>0.15060000000000001</v>
      </c>
      <c r="H15" s="2">
        <f t="shared" si="3"/>
        <v>0.14932000000000001</v>
      </c>
      <c r="I15" s="2">
        <f t="shared" si="4"/>
        <v>2.6113597990319172E-3</v>
      </c>
    </row>
    <row r="16" spans="1:9" x14ac:dyDescent="0.35">
      <c r="A16" s="2">
        <v>100</v>
      </c>
      <c r="B16" s="2">
        <v>0.12590000000000001</v>
      </c>
      <c r="C16" s="2">
        <f t="shared" si="0"/>
        <v>0.15108000000000002</v>
      </c>
      <c r="D16" s="2">
        <v>0.1234</v>
      </c>
      <c r="E16" s="2">
        <f t="shared" si="1"/>
        <v>0.14807999999999999</v>
      </c>
      <c r="F16" s="2">
        <v>0.1263</v>
      </c>
      <c r="G16" s="2">
        <f t="shared" si="2"/>
        <v>0.15156</v>
      </c>
      <c r="H16" s="2">
        <f t="shared" si="3"/>
        <v>0.15024000000000001</v>
      </c>
      <c r="I16" s="2">
        <f t="shared" si="4"/>
        <v>1.5398701243936213E-3</v>
      </c>
    </row>
    <row r="17" spans="1:15" x14ac:dyDescent="0.35">
      <c r="A17" s="2"/>
      <c r="B17" s="2"/>
      <c r="C17" s="2"/>
      <c r="D17" s="2"/>
      <c r="E17" s="2"/>
      <c r="F17" s="2"/>
      <c r="M17" s="10" t="s">
        <v>17</v>
      </c>
      <c r="O17" t="s">
        <v>17</v>
      </c>
    </row>
    <row r="18" spans="1:15" x14ac:dyDescent="0.35">
      <c r="A18" s="2"/>
      <c r="B18" s="2"/>
      <c r="C18" s="2"/>
      <c r="D18" s="2"/>
      <c r="E18" s="2"/>
      <c r="F18" s="2"/>
    </row>
    <row r="19" spans="1:15" x14ac:dyDescent="0.35">
      <c r="A19" s="2"/>
      <c r="B19" s="2"/>
      <c r="C19" s="2"/>
      <c r="D19" s="2"/>
      <c r="E19" s="2"/>
      <c r="F19" s="2"/>
    </row>
    <row r="20" spans="1:15" x14ac:dyDescent="0.35">
      <c r="A20" s="2">
        <v>0.25</v>
      </c>
      <c r="B20" s="2">
        <v>7.6999999999999999E-2</v>
      </c>
      <c r="E20" s="2"/>
      <c r="F20" s="2" t="s">
        <v>0</v>
      </c>
      <c r="G20" s="2" t="s">
        <v>1</v>
      </c>
      <c r="H20" s="2" t="s">
        <v>2</v>
      </c>
      <c r="I20" s="2" t="s">
        <v>3</v>
      </c>
      <c r="J20" s="2" t="s">
        <v>18</v>
      </c>
    </row>
    <row r="21" spans="1:15" x14ac:dyDescent="0.35">
      <c r="A21" s="2">
        <v>0.5</v>
      </c>
      <c r="B21" s="2">
        <v>9.3399999999999997E-2</v>
      </c>
      <c r="E21" s="2"/>
      <c r="F21" s="2" t="s">
        <v>16</v>
      </c>
      <c r="G21" s="2"/>
      <c r="H21" s="2"/>
      <c r="I21" s="2"/>
      <c r="J21" s="2"/>
    </row>
    <row r="22" spans="1:15" x14ac:dyDescent="0.35">
      <c r="A22" s="2">
        <v>0.75</v>
      </c>
      <c r="B22" s="2">
        <v>0.1018</v>
      </c>
      <c r="E22" s="2">
        <v>0.25</v>
      </c>
      <c r="F22">
        <v>0.13735</v>
      </c>
      <c r="G22">
        <v>9.6390000000000003E-2</v>
      </c>
      <c r="H22">
        <v>0.12434000000000001</v>
      </c>
      <c r="I22" s="2">
        <f t="shared" ref="I22:I30" si="5">SUM(F22:H22)/3</f>
        <v>0.11936000000000001</v>
      </c>
      <c r="J22" s="2">
        <f t="shared" ref="J22:J30" si="6">_xlfn.STDEV.P(F22:H22)</f>
        <v>1.7088606340678256E-2</v>
      </c>
    </row>
    <row r="23" spans="1:15" x14ac:dyDescent="0.35">
      <c r="A23" s="2">
        <v>1</v>
      </c>
      <c r="B23" s="2">
        <v>0.1177</v>
      </c>
      <c r="E23" s="2">
        <v>0.5</v>
      </c>
      <c r="F23">
        <v>0.15855</v>
      </c>
      <c r="G23">
        <v>0.17301</v>
      </c>
      <c r="H23">
        <v>0.1653</v>
      </c>
      <c r="I23" s="2">
        <f t="shared" si="5"/>
        <v>0.16561999999999999</v>
      </c>
      <c r="J23" s="2">
        <f t="shared" si="6"/>
        <v>5.9076052677882939E-3</v>
      </c>
    </row>
    <row r="24" spans="1:15" x14ac:dyDescent="0.35">
      <c r="A24" s="2">
        <v>2.5</v>
      </c>
      <c r="B24" s="2">
        <v>0.12909999999999999</v>
      </c>
      <c r="E24" s="2">
        <v>0.75</v>
      </c>
      <c r="F24">
        <v>0.18601999999999999</v>
      </c>
      <c r="G24">
        <v>0.18842999999999999</v>
      </c>
      <c r="H24">
        <v>0.19517999999999999</v>
      </c>
      <c r="I24" s="2">
        <f t="shared" si="5"/>
        <v>0.18987666666666667</v>
      </c>
      <c r="J24" s="2">
        <f t="shared" si="6"/>
        <v>3.8769432403491415E-3</v>
      </c>
    </row>
    <row r="25" spans="1:15" x14ac:dyDescent="0.35">
      <c r="A25" s="2">
        <v>5</v>
      </c>
      <c r="B25" s="2">
        <v>0.1449</v>
      </c>
      <c r="E25" s="2">
        <v>1</v>
      </c>
      <c r="F25">
        <v>0.35036</v>
      </c>
      <c r="G25">
        <v>0.34505999999999998</v>
      </c>
      <c r="H25">
        <v>0.34072000000000002</v>
      </c>
      <c r="I25" s="2">
        <f t="shared" si="5"/>
        <v>0.34538000000000002</v>
      </c>
      <c r="J25" s="2">
        <f t="shared" si="6"/>
        <v>3.9420130221330596E-3</v>
      </c>
    </row>
    <row r="26" spans="1:15" x14ac:dyDescent="0.35">
      <c r="A26" s="2">
        <v>10</v>
      </c>
      <c r="B26" s="2">
        <v>0.14910000000000001</v>
      </c>
      <c r="E26" s="2">
        <v>2.5</v>
      </c>
      <c r="F26">
        <v>0.37590000000000001</v>
      </c>
      <c r="G26">
        <v>0.36964000000000002</v>
      </c>
      <c r="H26">
        <v>0.39517999999999998</v>
      </c>
      <c r="I26" s="2">
        <f t="shared" si="5"/>
        <v>0.38023999999999997</v>
      </c>
      <c r="J26" s="2">
        <f t="shared" si="6"/>
        <v>1.0868903655229731E-2</v>
      </c>
    </row>
    <row r="27" spans="1:15" x14ac:dyDescent="0.35">
      <c r="A27" s="2">
        <v>50</v>
      </c>
      <c r="B27" s="2">
        <v>0.15490000000000001</v>
      </c>
      <c r="E27" s="2">
        <v>5</v>
      </c>
      <c r="F27">
        <v>0.51807000000000003</v>
      </c>
      <c r="G27">
        <v>0.50168999999999997</v>
      </c>
      <c r="H27">
        <v>0.53059999999999996</v>
      </c>
      <c r="I27" s="2">
        <f t="shared" si="5"/>
        <v>0.51678666666666662</v>
      </c>
      <c r="J27" s="2">
        <f t="shared" si="6"/>
        <v>1.1837292295490928E-2</v>
      </c>
      <c r="M27" s="10" t="s">
        <v>17</v>
      </c>
      <c r="O27" t="s">
        <v>17</v>
      </c>
    </row>
    <row r="28" spans="1:15" x14ac:dyDescent="0.35">
      <c r="A28" s="2">
        <v>100</v>
      </c>
      <c r="B28" s="2">
        <v>0.15570000000000001</v>
      </c>
      <c r="E28" s="2">
        <v>10</v>
      </c>
      <c r="F28">
        <v>0.53830999999999996</v>
      </c>
      <c r="G28">
        <v>0.52529999999999999</v>
      </c>
      <c r="H28">
        <v>0.54264999999999997</v>
      </c>
      <c r="I28" s="2">
        <f t="shared" si="5"/>
        <v>0.5354199999999999</v>
      </c>
      <c r="J28" s="2">
        <f t="shared" si="6"/>
        <v>7.3720056067983616E-3</v>
      </c>
      <c r="M28" s="10" t="s">
        <v>17</v>
      </c>
      <c r="O28" t="s">
        <v>17</v>
      </c>
    </row>
    <row r="29" spans="1:15" x14ac:dyDescent="0.35">
      <c r="E29" s="2">
        <v>50</v>
      </c>
      <c r="F29">
        <v>0.60916000000000003</v>
      </c>
      <c r="G29">
        <v>0.58506000000000002</v>
      </c>
      <c r="H29">
        <v>0.60482000000000002</v>
      </c>
      <c r="I29" s="2">
        <f t="shared" si="5"/>
        <v>0.5996800000000001</v>
      </c>
      <c r="J29" s="2">
        <f t="shared" si="6"/>
        <v>1.0488635119340683E-2</v>
      </c>
    </row>
    <row r="30" spans="1:15" x14ac:dyDescent="0.35">
      <c r="E30" s="2">
        <v>100</v>
      </c>
      <c r="F30">
        <v>0.60675000000000001</v>
      </c>
      <c r="G30">
        <v>0.59470000000000001</v>
      </c>
      <c r="H30">
        <v>0.60867000000000004</v>
      </c>
      <c r="I30" s="2">
        <f t="shared" si="5"/>
        <v>0.60337333333333332</v>
      </c>
      <c r="J30" s="2">
        <f t="shared" si="6"/>
        <v>6.1828598201443723E-3</v>
      </c>
    </row>
    <row r="31" spans="1:15" x14ac:dyDescent="0.35">
      <c r="A31" s="2">
        <v>0.25</v>
      </c>
      <c r="B31" s="2">
        <v>7.7499999999999999E-2</v>
      </c>
    </row>
    <row r="32" spans="1:15" ht="15" thickBot="1" x14ac:dyDescent="0.4">
      <c r="A32" s="2">
        <v>0.5</v>
      </c>
      <c r="B32" s="2">
        <v>9.4799999999999995E-2</v>
      </c>
      <c r="K32" t="s">
        <v>138</v>
      </c>
    </row>
    <row r="33" spans="1:14" x14ac:dyDescent="0.35">
      <c r="A33" s="2">
        <v>0.75</v>
      </c>
      <c r="B33" s="2">
        <v>0.1011</v>
      </c>
      <c r="H33" t="s">
        <v>20</v>
      </c>
      <c r="I33" t="s">
        <v>21</v>
      </c>
      <c r="K33" s="12" t="s">
        <v>20</v>
      </c>
      <c r="L33" s="13" t="s">
        <v>21</v>
      </c>
    </row>
    <row r="34" spans="1:14" x14ac:dyDescent="0.35">
      <c r="A34" s="2">
        <v>1</v>
      </c>
      <c r="B34" s="2">
        <v>0.1135</v>
      </c>
      <c r="H34" t="s">
        <v>22</v>
      </c>
      <c r="I34" t="s">
        <v>23</v>
      </c>
      <c r="K34" s="14" t="s">
        <v>22</v>
      </c>
      <c r="L34" s="15" t="s">
        <v>23</v>
      </c>
    </row>
    <row r="35" spans="1:14" x14ac:dyDescent="0.35">
      <c r="A35" s="2">
        <v>2.5</v>
      </c>
      <c r="B35" s="2">
        <v>0.12839999999999999</v>
      </c>
      <c r="H35" t="s">
        <v>24</v>
      </c>
      <c r="I35" t="s">
        <v>16</v>
      </c>
      <c r="K35" s="14" t="s">
        <v>24</v>
      </c>
      <c r="L35" s="15" t="s">
        <v>16</v>
      </c>
    </row>
    <row r="36" spans="1:14" x14ac:dyDescent="0.35">
      <c r="A36" s="2">
        <v>5</v>
      </c>
      <c r="B36" s="2">
        <v>0.14249999999999999</v>
      </c>
      <c r="H36" t="s">
        <v>19</v>
      </c>
      <c r="I36" t="s">
        <v>33</v>
      </c>
      <c r="K36" s="14" t="s">
        <v>19</v>
      </c>
      <c r="L36" s="15" t="s">
        <v>164</v>
      </c>
    </row>
    <row r="37" spans="1:14" x14ac:dyDescent="0.35">
      <c r="A37" s="2">
        <v>10</v>
      </c>
      <c r="B37" s="2">
        <v>0.14460000000000001</v>
      </c>
      <c r="H37" t="s">
        <v>26</v>
      </c>
      <c r="I37" t="s">
        <v>34</v>
      </c>
      <c r="K37" s="14" t="s">
        <v>26</v>
      </c>
      <c r="L37" s="15" t="s">
        <v>165</v>
      </c>
    </row>
    <row r="38" spans="1:14" x14ac:dyDescent="0.35">
      <c r="A38" s="2">
        <v>50</v>
      </c>
      <c r="B38" s="2">
        <v>0.156</v>
      </c>
      <c r="H38" t="s">
        <v>28</v>
      </c>
      <c r="I38" t="s">
        <v>29</v>
      </c>
      <c r="K38" s="14" t="s">
        <v>28</v>
      </c>
      <c r="L38" s="15" t="s">
        <v>29</v>
      </c>
    </row>
    <row r="39" spans="1:14" x14ac:dyDescent="0.35">
      <c r="A39" s="2">
        <v>100</v>
      </c>
      <c r="B39" s="2">
        <v>0.1547</v>
      </c>
      <c r="H39" t="s">
        <v>30</v>
      </c>
      <c r="I39" s="5">
        <v>9.1197000000000001E-5</v>
      </c>
      <c r="K39" s="14" t="s">
        <v>30</v>
      </c>
      <c r="L39" s="19">
        <v>2088251</v>
      </c>
    </row>
    <row r="40" spans="1:14" x14ac:dyDescent="0.35">
      <c r="H40" t="s">
        <v>31</v>
      </c>
      <c r="I40">
        <v>0.97158</v>
      </c>
      <c r="K40" s="14" t="s">
        <v>31</v>
      </c>
      <c r="L40" s="15" t="s">
        <v>166</v>
      </c>
    </row>
    <row r="41" spans="1:14" ht="15" thickBot="1" x14ac:dyDescent="0.4">
      <c r="H41" t="s">
        <v>32</v>
      </c>
      <c r="I41">
        <v>0.97043999999999997</v>
      </c>
      <c r="K41" s="16" t="s">
        <v>32</v>
      </c>
      <c r="L41" s="17" t="s">
        <v>167</v>
      </c>
    </row>
    <row r="44" spans="1:14" x14ac:dyDescent="0.35">
      <c r="E44" t="s">
        <v>71</v>
      </c>
      <c r="F44" s="2"/>
      <c r="G44" s="2" t="s">
        <v>0</v>
      </c>
      <c r="H44" s="2" t="s">
        <v>1</v>
      </c>
      <c r="I44" s="2" t="s">
        <v>2</v>
      </c>
      <c r="J44" s="2" t="s">
        <v>3</v>
      </c>
      <c r="K44" s="2" t="s">
        <v>18</v>
      </c>
    </row>
    <row r="45" spans="1:14" x14ac:dyDescent="0.35">
      <c r="D45" t="s">
        <v>17</v>
      </c>
      <c r="F45" s="2"/>
      <c r="G45" s="2" t="s">
        <v>16</v>
      </c>
      <c r="H45" s="2"/>
      <c r="I45" s="2"/>
      <c r="J45" s="2"/>
      <c r="K45" s="2"/>
    </row>
    <row r="46" spans="1:14" x14ac:dyDescent="0.35">
      <c r="F46" s="2">
        <v>0.25</v>
      </c>
      <c r="G46" s="6">
        <v>0.11904000000000001</v>
      </c>
      <c r="H46" s="6">
        <v>0.1232</v>
      </c>
      <c r="I46" s="6">
        <v>0.124</v>
      </c>
      <c r="J46" s="2">
        <f t="shared" ref="J46:J54" si="7">SUM(G46:I46)/3</f>
        <v>0.12208000000000001</v>
      </c>
      <c r="K46" s="2">
        <f t="shared" ref="K46:K54" si="8">_xlfn.STDEV.P(G46:I46)</f>
        <v>2.174273825134878E-3</v>
      </c>
      <c r="M46" t="s">
        <v>20</v>
      </c>
      <c r="N46" t="s">
        <v>21</v>
      </c>
    </row>
    <row r="47" spans="1:14" x14ac:dyDescent="0.35">
      <c r="F47" s="2">
        <v>0.5</v>
      </c>
      <c r="G47" s="6">
        <v>0.14496000000000001</v>
      </c>
      <c r="H47" s="6">
        <v>0.14943999999999999</v>
      </c>
      <c r="I47" s="6">
        <v>0.15168000000000001</v>
      </c>
      <c r="J47" s="2">
        <f t="shared" si="7"/>
        <v>0.14869333333333334</v>
      </c>
      <c r="K47" s="2">
        <f t="shared" si="8"/>
        <v>2.7937708487912097E-3</v>
      </c>
      <c r="M47" t="s">
        <v>22</v>
      </c>
      <c r="N47" t="s">
        <v>23</v>
      </c>
    </row>
    <row r="48" spans="1:14" x14ac:dyDescent="0.35">
      <c r="F48" s="2">
        <v>0.75</v>
      </c>
      <c r="G48" s="6">
        <v>0.16288</v>
      </c>
      <c r="H48" s="6">
        <v>0.16288</v>
      </c>
      <c r="I48" s="6">
        <v>0.16175999999999999</v>
      </c>
      <c r="J48" s="2">
        <f t="shared" si="7"/>
        <v>0.16250666666666666</v>
      </c>
      <c r="K48" s="2">
        <f t="shared" si="8"/>
        <v>5.2797306328596007E-4</v>
      </c>
      <c r="M48" t="s">
        <v>24</v>
      </c>
      <c r="N48" t="s">
        <v>16</v>
      </c>
    </row>
    <row r="49" spans="1:14" x14ac:dyDescent="0.35">
      <c r="F49" s="2">
        <v>1</v>
      </c>
      <c r="G49" s="6">
        <v>0.18623999999999999</v>
      </c>
      <c r="H49" s="6">
        <v>0.18831999999999999</v>
      </c>
      <c r="I49" s="6">
        <v>0.18160000000000001</v>
      </c>
      <c r="J49" s="2">
        <f t="shared" si="7"/>
        <v>0.18538666666666667</v>
      </c>
      <c r="K49" s="2">
        <f t="shared" si="8"/>
        <v>2.809001404216244E-3</v>
      </c>
      <c r="M49" t="s">
        <v>19</v>
      </c>
      <c r="N49" t="s">
        <v>72</v>
      </c>
    </row>
    <row r="50" spans="1:14" x14ac:dyDescent="0.35">
      <c r="F50" s="2">
        <v>2.5</v>
      </c>
      <c r="G50" s="6">
        <v>0.20688000000000001</v>
      </c>
      <c r="H50" s="6">
        <v>0.20655999999999999</v>
      </c>
      <c r="I50" s="6">
        <v>0.20544000000000001</v>
      </c>
      <c r="J50" s="2">
        <f t="shared" si="7"/>
        <v>0.20629333333333336</v>
      </c>
      <c r="K50" s="2">
        <f t="shared" si="8"/>
        <v>6.1737796814880842E-4</v>
      </c>
      <c r="M50" t="s">
        <v>26</v>
      </c>
      <c r="N50" t="s">
        <v>73</v>
      </c>
    </row>
    <row r="51" spans="1:14" x14ac:dyDescent="0.35">
      <c r="F51" s="2">
        <v>5</v>
      </c>
      <c r="G51" s="6">
        <v>0.22896</v>
      </c>
      <c r="H51" s="6">
        <v>0.23183999999999999</v>
      </c>
      <c r="I51" s="6">
        <v>0.22800000000000001</v>
      </c>
      <c r="J51" s="2">
        <f t="shared" si="7"/>
        <v>0.2296</v>
      </c>
      <c r="K51" s="2">
        <f t="shared" si="8"/>
        <v>1.6316862443496846E-3</v>
      </c>
      <c r="M51" t="s">
        <v>28</v>
      </c>
      <c r="N51" t="s">
        <v>29</v>
      </c>
    </row>
    <row r="52" spans="1:14" x14ac:dyDescent="0.35">
      <c r="F52" s="2">
        <v>10</v>
      </c>
      <c r="G52" s="6">
        <v>0.23536000000000001</v>
      </c>
      <c r="H52" s="6">
        <v>0.23855999999999999</v>
      </c>
      <c r="I52" s="6">
        <v>0.23136000000000001</v>
      </c>
      <c r="J52" s="2">
        <f t="shared" si="7"/>
        <v>0.23509333333333335</v>
      </c>
      <c r="K52" s="2">
        <f t="shared" si="8"/>
        <v>2.9454296045832635E-3</v>
      </c>
      <c r="M52" t="s">
        <v>30</v>
      </c>
      <c r="N52" s="5">
        <v>0.58365999999999996</v>
      </c>
    </row>
    <row r="53" spans="1:14" x14ac:dyDescent="0.35">
      <c r="F53" s="2">
        <v>50</v>
      </c>
      <c r="G53" s="6">
        <v>0.24592</v>
      </c>
      <c r="H53" s="6">
        <v>0.24784</v>
      </c>
      <c r="I53" s="6">
        <v>0.24959999999999999</v>
      </c>
      <c r="J53" s="2">
        <f t="shared" si="7"/>
        <v>0.24778666666666668</v>
      </c>
      <c r="K53" s="2">
        <f t="shared" si="8"/>
        <v>1.502826965717902E-3</v>
      </c>
      <c r="M53" t="s">
        <v>31</v>
      </c>
      <c r="N53" t="s">
        <v>74</v>
      </c>
    </row>
    <row r="54" spans="1:14" x14ac:dyDescent="0.35">
      <c r="F54" s="2">
        <v>100</v>
      </c>
      <c r="G54" s="6">
        <v>0.24864</v>
      </c>
      <c r="H54" s="6">
        <v>0.24912000000000001</v>
      </c>
      <c r="I54" s="6">
        <v>0.24751999999999999</v>
      </c>
      <c r="J54" s="2">
        <f t="shared" si="7"/>
        <v>0.24842666666666666</v>
      </c>
      <c r="K54" s="2">
        <f t="shared" si="8"/>
        <v>6.7038960479875575E-4</v>
      </c>
      <c r="M54" t="s">
        <v>32</v>
      </c>
      <c r="N54" t="s">
        <v>75</v>
      </c>
    </row>
    <row r="55" spans="1:14" x14ac:dyDescent="0.35">
      <c r="D55" t="s">
        <v>17</v>
      </c>
    </row>
    <row r="56" spans="1:14" x14ac:dyDescent="0.35">
      <c r="D56" t="s">
        <v>17</v>
      </c>
    </row>
    <row r="64" spans="1:14" x14ac:dyDescent="0.35">
      <c r="A64" t="s">
        <v>126</v>
      </c>
      <c r="C64" s="2"/>
      <c r="D64" s="2"/>
      <c r="I64" s="2" t="s">
        <v>163</v>
      </c>
      <c r="J64" s="2"/>
      <c r="K64" s="2"/>
      <c r="L64" s="2"/>
    </row>
    <row r="65" spans="1:15" x14ac:dyDescent="0.35">
      <c r="A65" t="s">
        <v>96</v>
      </c>
      <c r="B65" t="s">
        <v>122</v>
      </c>
      <c r="C65" s="2" t="s">
        <v>111</v>
      </c>
      <c r="D65" s="2" t="s">
        <v>112</v>
      </c>
      <c r="E65" t="s">
        <v>3</v>
      </c>
      <c r="I65" s="2" t="s">
        <v>96</v>
      </c>
      <c r="J65" s="2" t="s">
        <v>122</v>
      </c>
      <c r="K65" s="2" t="s">
        <v>111</v>
      </c>
      <c r="L65" s="2" t="s">
        <v>112</v>
      </c>
    </row>
    <row r="66" spans="1:15" x14ac:dyDescent="0.35">
      <c r="C66" s="2"/>
      <c r="D66" s="2"/>
      <c r="I66" s="2"/>
      <c r="J66" s="2"/>
      <c r="K66" s="2"/>
      <c r="L66" s="2"/>
    </row>
    <row r="67" spans="1:15" x14ac:dyDescent="0.35">
      <c r="A67" s="2">
        <v>0.25</v>
      </c>
      <c r="B67">
        <v>0.40589999999999998</v>
      </c>
      <c r="C67" s="2">
        <v>0.18240000000000001</v>
      </c>
      <c r="D67" s="2">
        <f t="shared" ref="D67:D75" si="9">B67+C67</f>
        <v>0.58830000000000005</v>
      </c>
      <c r="E67">
        <f>(D67+D77+D87)/3</f>
        <v>0.58579999999999999</v>
      </c>
      <c r="I67" s="2">
        <v>0.25</v>
      </c>
      <c r="J67" s="2">
        <v>0.33150000000000002</v>
      </c>
      <c r="K67" s="2">
        <v>7.0000000000000007E-2</v>
      </c>
      <c r="L67" s="2">
        <f t="shared" ref="L67:L75" si="10">J67+K67</f>
        <v>0.40150000000000002</v>
      </c>
      <c r="M67">
        <f>(L67+L77+L87)/3</f>
        <v>0.32779999999999998</v>
      </c>
      <c r="N67">
        <f>M67/E67</f>
        <v>0.55957664731990442</v>
      </c>
      <c r="O67">
        <f>I67*N67</f>
        <v>0.1398941618299761</v>
      </c>
    </row>
    <row r="68" spans="1:15" x14ac:dyDescent="0.35">
      <c r="A68" s="2">
        <v>0.5</v>
      </c>
      <c r="B68" s="2">
        <v>0.71899999999999997</v>
      </c>
      <c r="C68" s="2">
        <v>0.222</v>
      </c>
      <c r="D68" s="2">
        <f t="shared" si="9"/>
        <v>0.94099999999999995</v>
      </c>
      <c r="E68" s="2">
        <f t="shared" ref="E68:E75" si="11">(D68+D78+D88)/3</f>
        <v>0.97193333333333332</v>
      </c>
      <c r="I68" s="2">
        <v>0.5</v>
      </c>
      <c r="J68" s="2">
        <v>0.44119999999999998</v>
      </c>
      <c r="K68" s="2">
        <v>8.0699999999999994E-2</v>
      </c>
      <c r="L68" s="2">
        <f t="shared" si="10"/>
        <v>0.52190000000000003</v>
      </c>
      <c r="M68" s="2">
        <f t="shared" ref="M68:M75" si="12">(L68+L78+L88)/3</f>
        <v>0.57986666666666664</v>
      </c>
      <c r="N68" s="2">
        <f t="shared" ref="N68:N75" si="13">M68/E68</f>
        <v>0.59661156457918918</v>
      </c>
      <c r="O68" s="2">
        <f t="shared" ref="O68:O75" si="14">I68*N68</f>
        <v>0.29830578228959459</v>
      </c>
    </row>
    <row r="69" spans="1:15" x14ac:dyDescent="0.35">
      <c r="A69" s="2">
        <v>0.75</v>
      </c>
      <c r="B69">
        <v>1.119</v>
      </c>
      <c r="C69" s="2">
        <v>0.24959999999999999</v>
      </c>
      <c r="D69" s="2">
        <f t="shared" si="9"/>
        <v>1.3686</v>
      </c>
      <c r="E69" s="2">
        <f t="shared" si="11"/>
        <v>1.3541000000000001</v>
      </c>
      <c r="I69" s="2">
        <v>0.75</v>
      </c>
      <c r="J69" s="2">
        <v>0.748</v>
      </c>
      <c r="K69" s="2">
        <v>9.4500000000000001E-2</v>
      </c>
      <c r="L69" s="2">
        <f t="shared" si="10"/>
        <v>0.84250000000000003</v>
      </c>
      <c r="M69" s="2">
        <f t="shared" si="12"/>
        <v>0.85513333333333341</v>
      </c>
      <c r="N69" s="2">
        <f t="shared" si="13"/>
        <v>0.63151416685129114</v>
      </c>
      <c r="O69" s="2">
        <f t="shared" si="14"/>
        <v>0.47363562513846835</v>
      </c>
    </row>
    <row r="70" spans="1:15" x14ac:dyDescent="0.35">
      <c r="A70" s="2">
        <v>1</v>
      </c>
      <c r="B70">
        <v>1.8388</v>
      </c>
      <c r="C70" s="2">
        <v>0.2853</v>
      </c>
      <c r="D70" s="2">
        <f t="shared" si="9"/>
        <v>2.1240999999999999</v>
      </c>
      <c r="E70" s="2">
        <f t="shared" si="11"/>
        <v>2.0437666666666665</v>
      </c>
      <c r="I70" s="2">
        <v>1</v>
      </c>
      <c r="J70" s="2">
        <v>1.5952</v>
      </c>
      <c r="K70" s="2">
        <v>0.17829999999999999</v>
      </c>
      <c r="L70" s="2">
        <f t="shared" si="10"/>
        <v>1.7734999999999999</v>
      </c>
      <c r="M70" s="2">
        <f t="shared" si="12"/>
        <v>1.7863333333333333</v>
      </c>
      <c r="N70" s="2">
        <f t="shared" si="13"/>
        <v>0.87403976318235943</v>
      </c>
      <c r="O70" s="2">
        <f t="shared" si="14"/>
        <v>0.87403976318235943</v>
      </c>
    </row>
    <row r="71" spans="1:15" x14ac:dyDescent="0.35">
      <c r="A71" s="2">
        <v>2.5</v>
      </c>
      <c r="B71">
        <v>4.1843000000000004</v>
      </c>
      <c r="C71" s="2">
        <v>0.31690000000000002</v>
      </c>
      <c r="D71" s="2">
        <f t="shared" si="9"/>
        <v>4.5012000000000008</v>
      </c>
      <c r="E71" s="2">
        <f t="shared" si="11"/>
        <v>4.3216666666666663</v>
      </c>
      <c r="I71" s="2">
        <v>2.5</v>
      </c>
      <c r="J71" s="2">
        <v>2.5165999999999999</v>
      </c>
      <c r="K71" s="2">
        <v>0.19120000000000001</v>
      </c>
      <c r="L71" s="2">
        <f t="shared" si="10"/>
        <v>2.7077999999999998</v>
      </c>
      <c r="M71" s="2">
        <f t="shared" si="12"/>
        <v>2.8272333333333335</v>
      </c>
      <c r="N71" s="2">
        <f t="shared" si="13"/>
        <v>0.65419976860779028</v>
      </c>
      <c r="O71" s="2">
        <f t="shared" si="14"/>
        <v>1.6354994215194756</v>
      </c>
    </row>
    <row r="72" spans="1:15" x14ac:dyDescent="0.35">
      <c r="A72" s="2">
        <v>5</v>
      </c>
      <c r="B72" s="6">
        <v>9.6732999999999993</v>
      </c>
      <c r="C72" s="11">
        <v>0.3508</v>
      </c>
      <c r="D72" s="2">
        <f t="shared" si="9"/>
        <v>10.024099999999999</v>
      </c>
      <c r="E72" s="2">
        <f t="shared" si="11"/>
        <v>9.7172666666666672</v>
      </c>
      <c r="I72" s="2">
        <v>5</v>
      </c>
      <c r="J72" s="6">
        <v>6.7039</v>
      </c>
      <c r="K72" s="11">
        <v>0.26350000000000001</v>
      </c>
      <c r="L72" s="2">
        <f t="shared" si="10"/>
        <v>6.9673999999999996</v>
      </c>
      <c r="M72" s="2">
        <f t="shared" si="12"/>
        <v>7.1198000000000006</v>
      </c>
      <c r="N72" s="2">
        <f t="shared" si="13"/>
        <v>0.73269575120575747</v>
      </c>
      <c r="O72" s="2">
        <f t="shared" si="14"/>
        <v>3.6634787560287876</v>
      </c>
    </row>
    <row r="73" spans="1:15" x14ac:dyDescent="0.35">
      <c r="A73" s="2">
        <v>10</v>
      </c>
      <c r="B73">
        <v>17.325199999999999</v>
      </c>
      <c r="C73">
        <v>0.36049999999999999</v>
      </c>
      <c r="D73" s="2">
        <f t="shared" si="9"/>
        <v>17.685699999999997</v>
      </c>
      <c r="E73" s="2">
        <f t="shared" si="11"/>
        <v>17.165333333333333</v>
      </c>
      <c r="I73" s="2">
        <v>10</v>
      </c>
      <c r="J73" s="2">
        <v>11.944000000000001</v>
      </c>
      <c r="K73" s="2">
        <v>0.27379999999999999</v>
      </c>
      <c r="L73" s="2">
        <f t="shared" si="10"/>
        <v>12.2178</v>
      </c>
      <c r="M73" s="2">
        <f t="shared" si="12"/>
        <v>11.094100000000003</v>
      </c>
      <c r="N73" s="2">
        <f t="shared" si="13"/>
        <v>0.64630845114183644</v>
      </c>
      <c r="O73" s="2">
        <f t="shared" si="14"/>
        <v>6.4630845114183639</v>
      </c>
    </row>
    <row r="74" spans="1:15" x14ac:dyDescent="0.35">
      <c r="A74" s="2">
        <v>50</v>
      </c>
      <c r="B74">
        <v>96.846999999999994</v>
      </c>
      <c r="C74" s="2">
        <v>0.37680000000000002</v>
      </c>
      <c r="D74" s="2">
        <f t="shared" si="9"/>
        <v>97.223799999999997</v>
      </c>
      <c r="E74" s="2">
        <f t="shared" si="11"/>
        <v>93.0732</v>
      </c>
      <c r="I74" s="2">
        <v>50</v>
      </c>
      <c r="J74" s="2">
        <v>81.4131</v>
      </c>
      <c r="K74" s="2">
        <v>0.30990000000000001</v>
      </c>
      <c r="L74" s="2">
        <f t="shared" si="10"/>
        <v>81.722999999999999</v>
      </c>
      <c r="M74" s="2">
        <f t="shared" si="12"/>
        <v>75.454400000000007</v>
      </c>
      <c r="N74" s="2">
        <f t="shared" si="13"/>
        <v>0.8106995354194334</v>
      </c>
      <c r="O74" s="2">
        <f t="shared" si="14"/>
        <v>40.534976770971667</v>
      </c>
    </row>
    <row r="75" spans="1:15" x14ac:dyDescent="0.35">
      <c r="A75" s="2">
        <v>100</v>
      </c>
      <c r="B75">
        <v>173.28630000000001</v>
      </c>
      <c r="C75" s="2">
        <v>0.38100000000000001</v>
      </c>
      <c r="D75" s="2">
        <f t="shared" si="9"/>
        <v>173.66730000000001</v>
      </c>
      <c r="E75" s="2">
        <f t="shared" si="11"/>
        <v>167.79513333333333</v>
      </c>
      <c r="I75" s="2">
        <v>100</v>
      </c>
      <c r="J75" s="2">
        <v>120.7234</v>
      </c>
      <c r="K75" s="2">
        <v>0.3085</v>
      </c>
      <c r="L75" s="2">
        <f t="shared" si="10"/>
        <v>121.03189999999999</v>
      </c>
      <c r="M75" s="2">
        <f t="shared" si="12"/>
        <v>118.09913333333333</v>
      </c>
      <c r="N75" s="2">
        <f t="shared" si="13"/>
        <v>0.70382931249098601</v>
      </c>
      <c r="O75" s="2">
        <f t="shared" si="14"/>
        <v>70.382931249098604</v>
      </c>
    </row>
    <row r="76" spans="1:15" x14ac:dyDescent="0.35">
      <c r="C76" s="2"/>
      <c r="D76" s="2"/>
      <c r="I76" s="2"/>
      <c r="J76" s="2"/>
      <c r="K76" s="2"/>
      <c r="L76" s="2"/>
    </row>
    <row r="77" spans="1:15" x14ac:dyDescent="0.35">
      <c r="A77" s="2">
        <v>0.25</v>
      </c>
      <c r="B77">
        <v>0.39979999999999999</v>
      </c>
      <c r="C77" s="2">
        <v>0.1888</v>
      </c>
      <c r="D77" s="2">
        <f t="shared" ref="D77:D85" si="15">B77+C77</f>
        <v>0.58860000000000001</v>
      </c>
      <c r="I77" s="2">
        <v>0.25</v>
      </c>
      <c r="J77" s="2">
        <v>0.2009</v>
      </c>
      <c r="K77" s="2">
        <v>4.9099999999999998E-2</v>
      </c>
      <c r="L77" s="2">
        <f t="shared" ref="L77:L85" si="16">J77+K77</f>
        <v>0.25</v>
      </c>
    </row>
    <row r="78" spans="1:15" x14ac:dyDescent="0.35">
      <c r="A78" s="2">
        <v>0.5</v>
      </c>
      <c r="B78">
        <v>0.73150000000000004</v>
      </c>
      <c r="C78">
        <v>0.22900000000000001</v>
      </c>
      <c r="D78" s="2">
        <f t="shared" si="15"/>
        <v>0.96050000000000002</v>
      </c>
      <c r="I78" s="2">
        <v>0.5</v>
      </c>
      <c r="J78" s="2">
        <v>0.60250000000000004</v>
      </c>
      <c r="K78" s="2">
        <v>8.7900000000000006E-2</v>
      </c>
      <c r="L78" s="2">
        <f t="shared" si="16"/>
        <v>0.69040000000000001</v>
      </c>
    </row>
    <row r="79" spans="1:15" x14ac:dyDescent="0.35">
      <c r="A79" s="2">
        <v>0.75</v>
      </c>
      <c r="B79">
        <v>1.0841000000000001</v>
      </c>
      <c r="C79" s="2">
        <v>0.24959999999999999</v>
      </c>
      <c r="D79" s="2">
        <f t="shared" si="15"/>
        <v>1.3337000000000001</v>
      </c>
      <c r="I79" s="2">
        <v>0.75</v>
      </c>
      <c r="J79" s="2">
        <v>0.72140000000000004</v>
      </c>
      <c r="K79" s="2">
        <v>9.5899999999999999E-2</v>
      </c>
      <c r="L79" s="2">
        <f t="shared" si="16"/>
        <v>0.81730000000000003</v>
      </c>
    </row>
    <row r="80" spans="1:15" x14ac:dyDescent="0.35">
      <c r="A80" s="2">
        <v>1</v>
      </c>
      <c r="B80">
        <v>1.8398000000000001</v>
      </c>
      <c r="C80" s="2">
        <v>0.28839999999999999</v>
      </c>
      <c r="D80" s="2">
        <f t="shared" si="15"/>
        <v>2.1282000000000001</v>
      </c>
      <c r="I80" s="2">
        <v>1</v>
      </c>
      <c r="J80" s="2">
        <v>1.8123</v>
      </c>
      <c r="K80" s="2">
        <v>0.17560000000000001</v>
      </c>
      <c r="L80" s="2">
        <f t="shared" si="16"/>
        <v>1.9879</v>
      </c>
    </row>
    <row r="81" spans="1:12" x14ac:dyDescent="0.35">
      <c r="A81" s="2">
        <v>2.5</v>
      </c>
      <c r="B81">
        <v>4.1090999999999998</v>
      </c>
      <c r="C81" s="2">
        <v>0.31640000000000001</v>
      </c>
      <c r="D81" s="2">
        <f t="shared" si="15"/>
        <v>4.4254999999999995</v>
      </c>
      <c r="I81" s="2">
        <v>2.5</v>
      </c>
      <c r="J81" s="2">
        <v>2.5634999999999999</v>
      </c>
      <c r="K81" s="2">
        <v>0.18809999999999999</v>
      </c>
      <c r="L81" s="2">
        <f t="shared" si="16"/>
        <v>2.7515999999999998</v>
      </c>
    </row>
    <row r="82" spans="1:12" x14ac:dyDescent="0.35">
      <c r="A82" s="2">
        <v>5</v>
      </c>
      <c r="B82">
        <v>9.8053000000000008</v>
      </c>
      <c r="C82" s="2">
        <v>0.35520000000000002</v>
      </c>
      <c r="D82" s="2">
        <f t="shared" si="15"/>
        <v>10.160500000000001</v>
      </c>
      <c r="I82" s="2">
        <v>5</v>
      </c>
      <c r="J82" s="2">
        <v>6.1628999999999996</v>
      </c>
      <c r="K82" s="2">
        <v>0.25519999999999998</v>
      </c>
      <c r="L82" s="2">
        <f t="shared" si="16"/>
        <v>6.4180999999999999</v>
      </c>
    </row>
    <row r="83" spans="1:12" x14ac:dyDescent="0.35">
      <c r="A83" s="2">
        <v>10</v>
      </c>
      <c r="B83">
        <v>17.549099999999999</v>
      </c>
      <c r="C83" s="2">
        <v>0.36549999999999999</v>
      </c>
      <c r="D83" s="2">
        <f t="shared" si="15"/>
        <v>17.9146</v>
      </c>
      <c r="I83" s="2">
        <v>10</v>
      </c>
      <c r="J83" s="2">
        <v>10.079499999999999</v>
      </c>
      <c r="K83" s="2">
        <v>0.26719999999999999</v>
      </c>
      <c r="L83" s="2">
        <f t="shared" si="16"/>
        <v>10.3467</v>
      </c>
    </row>
    <row r="84" spans="1:12" x14ac:dyDescent="0.35">
      <c r="A84" s="2">
        <v>50</v>
      </c>
      <c r="B84">
        <v>97.672700000000006</v>
      </c>
      <c r="C84" s="2">
        <v>0.37959999999999999</v>
      </c>
      <c r="D84" s="2">
        <f t="shared" si="15"/>
        <v>98.052300000000002</v>
      </c>
      <c r="I84" s="2">
        <v>50</v>
      </c>
      <c r="J84" s="2">
        <v>65.5685</v>
      </c>
      <c r="K84" s="2">
        <v>0.29759999999999998</v>
      </c>
      <c r="L84" s="2">
        <f t="shared" si="16"/>
        <v>65.866100000000003</v>
      </c>
    </row>
    <row r="85" spans="1:12" x14ac:dyDescent="0.35">
      <c r="A85" s="2">
        <v>100</v>
      </c>
      <c r="B85">
        <v>169.7491</v>
      </c>
      <c r="C85" s="2">
        <v>0.38150000000000001</v>
      </c>
      <c r="D85" s="2">
        <f t="shared" si="15"/>
        <v>170.13059999999999</v>
      </c>
      <c r="I85" s="2">
        <v>100</v>
      </c>
      <c r="J85" s="2">
        <v>109.32380000000001</v>
      </c>
      <c r="K85" s="2">
        <v>0.3024</v>
      </c>
      <c r="L85" s="2">
        <f t="shared" si="16"/>
        <v>109.62620000000001</v>
      </c>
    </row>
    <row r="86" spans="1:12" x14ac:dyDescent="0.35">
      <c r="C86" s="2"/>
      <c r="D86" s="2"/>
      <c r="I86" s="2"/>
      <c r="J86" s="2"/>
      <c r="K86" s="2"/>
      <c r="L86" s="2"/>
    </row>
    <row r="87" spans="1:12" x14ac:dyDescent="0.35">
      <c r="A87" s="2">
        <v>0.25</v>
      </c>
      <c r="B87" s="2">
        <v>0.3906</v>
      </c>
      <c r="C87" s="2">
        <v>0.18990000000000001</v>
      </c>
      <c r="D87" s="2">
        <f t="shared" ref="D87:D95" si="17">B87+C87</f>
        <v>0.58050000000000002</v>
      </c>
      <c r="I87" s="2">
        <v>0.25</v>
      </c>
      <c r="J87" s="2">
        <v>0.26860000000000001</v>
      </c>
      <c r="K87" s="2">
        <v>6.3299999999999995E-2</v>
      </c>
      <c r="L87" s="2">
        <f t="shared" ref="L87:L95" si="18">J87+K87</f>
        <v>0.33189999999999997</v>
      </c>
    </row>
    <row r="88" spans="1:12" x14ac:dyDescent="0.35">
      <c r="A88" s="2">
        <v>0.5</v>
      </c>
      <c r="B88">
        <v>0.78210000000000002</v>
      </c>
      <c r="C88" s="2">
        <v>0.23219999999999999</v>
      </c>
      <c r="D88" s="2">
        <f t="shared" si="17"/>
        <v>1.0143</v>
      </c>
      <c r="I88" s="2">
        <v>0.5</v>
      </c>
      <c r="J88" s="2">
        <v>0.44330000000000003</v>
      </c>
      <c r="K88" s="2">
        <v>8.4000000000000005E-2</v>
      </c>
      <c r="L88" s="2">
        <f t="shared" si="18"/>
        <v>0.52729999999999999</v>
      </c>
    </row>
    <row r="89" spans="1:12" x14ac:dyDescent="0.35">
      <c r="A89" s="2">
        <v>0.75</v>
      </c>
      <c r="B89">
        <v>1.1122000000000001</v>
      </c>
      <c r="C89" s="2">
        <v>0.24779999999999999</v>
      </c>
      <c r="D89" s="2">
        <f t="shared" si="17"/>
        <v>1.36</v>
      </c>
      <c r="I89" s="2">
        <v>0.75</v>
      </c>
      <c r="J89" s="2">
        <v>0.80640000000000001</v>
      </c>
      <c r="K89" s="2">
        <v>9.9199999999999997E-2</v>
      </c>
      <c r="L89" s="2">
        <f t="shared" si="18"/>
        <v>0.90559999999999996</v>
      </c>
    </row>
    <row r="90" spans="1:12" x14ac:dyDescent="0.35">
      <c r="A90" s="2">
        <v>1</v>
      </c>
      <c r="B90">
        <v>1.6009</v>
      </c>
      <c r="C90" s="2">
        <v>0.27810000000000001</v>
      </c>
      <c r="D90" s="2">
        <f t="shared" si="17"/>
        <v>1.879</v>
      </c>
      <c r="I90" s="2">
        <v>1</v>
      </c>
      <c r="J90" s="2">
        <v>1.4242999999999999</v>
      </c>
      <c r="K90" s="2">
        <v>0.17330000000000001</v>
      </c>
      <c r="L90" s="2">
        <f t="shared" si="18"/>
        <v>1.5975999999999999</v>
      </c>
    </row>
    <row r="91" spans="1:12" x14ac:dyDescent="0.35">
      <c r="A91" s="2">
        <v>2.5</v>
      </c>
      <c r="B91">
        <v>3.7237</v>
      </c>
      <c r="C91" s="2">
        <v>0.31459999999999999</v>
      </c>
      <c r="D91" s="2">
        <f t="shared" si="17"/>
        <v>4.0382999999999996</v>
      </c>
      <c r="I91" s="2">
        <v>2.5</v>
      </c>
      <c r="J91" s="2">
        <v>2.8212999999999999</v>
      </c>
      <c r="K91" s="2">
        <v>0.20100000000000001</v>
      </c>
      <c r="L91" s="2">
        <f t="shared" si="18"/>
        <v>3.0223</v>
      </c>
    </row>
    <row r="92" spans="1:12" x14ac:dyDescent="0.35">
      <c r="A92" s="2">
        <v>5</v>
      </c>
      <c r="B92">
        <v>8.6180000000000003</v>
      </c>
      <c r="C92" s="2">
        <v>0.34920000000000001</v>
      </c>
      <c r="D92" s="2">
        <f t="shared" si="17"/>
        <v>8.9672000000000001</v>
      </c>
      <c r="I92" s="2">
        <v>5</v>
      </c>
      <c r="J92" s="2">
        <v>7.7041000000000004</v>
      </c>
      <c r="K92" s="2">
        <v>0.26979999999999998</v>
      </c>
      <c r="L92" s="2">
        <f t="shared" si="18"/>
        <v>7.9739000000000004</v>
      </c>
    </row>
    <row r="93" spans="1:12" x14ac:dyDescent="0.35">
      <c r="A93" s="2">
        <v>10</v>
      </c>
      <c r="B93">
        <v>15.5412</v>
      </c>
      <c r="C93" s="2">
        <v>0.35449999999999998</v>
      </c>
      <c r="D93" s="2">
        <f t="shared" si="17"/>
        <v>15.8957</v>
      </c>
      <c r="I93" s="2">
        <v>10</v>
      </c>
      <c r="J93" s="2">
        <v>10.4419</v>
      </c>
      <c r="K93" s="2">
        <v>0.27589999999999998</v>
      </c>
      <c r="L93" s="2">
        <f t="shared" si="18"/>
        <v>10.7178</v>
      </c>
    </row>
    <row r="94" spans="1:12" x14ac:dyDescent="0.35">
      <c r="A94" s="2">
        <v>50</v>
      </c>
      <c r="B94">
        <v>83.561199999999999</v>
      </c>
      <c r="C94" s="2">
        <v>0.38229999999999997</v>
      </c>
      <c r="D94" s="2">
        <f t="shared" si="17"/>
        <v>83.9435</v>
      </c>
      <c r="I94" s="2">
        <v>50</v>
      </c>
      <c r="J94" s="2">
        <v>78.466399999999993</v>
      </c>
      <c r="K94" s="2">
        <v>0.30769999999999997</v>
      </c>
      <c r="L94" s="2">
        <f t="shared" si="18"/>
        <v>78.77409999999999</v>
      </c>
    </row>
    <row r="95" spans="1:12" x14ac:dyDescent="0.35">
      <c r="A95" s="2">
        <v>100</v>
      </c>
      <c r="B95">
        <v>159.20830000000001</v>
      </c>
      <c r="C95" s="2">
        <v>0.37919999999999998</v>
      </c>
      <c r="D95" s="2">
        <f t="shared" si="17"/>
        <v>159.58750000000001</v>
      </c>
      <c r="I95" s="2">
        <v>100</v>
      </c>
      <c r="J95" s="2">
        <v>123.3297</v>
      </c>
      <c r="K95" s="2">
        <v>0.30959999999999999</v>
      </c>
      <c r="L95" s="2">
        <f t="shared" si="18"/>
        <v>123.63930000000001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L75"/>
  <sheetViews>
    <sheetView topLeftCell="A28" workbookViewId="0">
      <selection activeCell="A64" sqref="A64:H75"/>
    </sheetView>
  </sheetViews>
  <sheetFormatPr baseColWidth="10" defaultRowHeight="14.5" x14ac:dyDescent="0.35"/>
  <cols>
    <col min="1" max="1" width="15.453125" bestFit="1" customWidth="1"/>
    <col min="8" max="8" width="19.1796875" bestFit="1" customWidth="1"/>
    <col min="9" max="9" width="22" bestFit="1" customWidth="1"/>
  </cols>
  <sheetData>
    <row r="4" spans="1:9" x14ac:dyDescent="0.35">
      <c r="A4" s="1">
        <v>43735</v>
      </c>
      <c r="B4" s="2"/>
      <c r="C4" s="2"/>
      <c r="D4" s="2"/>
      <c r="E4" s="2"/>
      <c r="F4" s="2"/>
      <c r="G4" s="2"/>
      <c r="H4" s="2"/>
      <c r="I4" s="2"/>
    </row>
    <row r="5" spans="1:9" x14ac:dyDescent="0.35">
      <c r="A5" s="2" t="s">
        <v>10</v>
      </c>
      <c r="B5" s="2"/>
      <c r="C5" s="2"/>
      <c r="D5" s="2"/>
      <c r="E5" s="2"/>
      <c r="F5" s="2"/>
      <c r="G5" s="2"/>
      <c r="H5" s="2"/>
      <c r="I5" s="2"/>
    </row>
    <row r="6" spans="1:9" x14ac:dyDescent="0.35">
      <c r="A6" s="2"/>
      <c r="B6" s="2"/>
      <c r="C6" s="2"/>
      <c r="D6" s="2"/>
      <c r="E6" s="2"/>
      <c r="F6" s="2"/>
      <c r="G6" s="2"/>
      <c r="H6" s="2"/>
      <c r="I6" s="2"/>
    </row>
    <row r="7" spans="1:9" x14ac:dyDescent="0.35">
      <c r="A7" s="2"/>
      <c r="B7" s="2" t="s">
        <v>4</v>
      </c>
      <c r="C7" s="2"/>
      <c r="D7" s="2"/>
      <c r="E7" s="2"/>
      <c r="F7" s="2"/>
      <c r="G7" s="2"/>
      <c r="H7" s="2"/>
      <c r="I7" s="2"/>
    </row>
    <row r="8" spans="1:9" x14ac:dyDescent="0.35">
      <c r="A8" s="2"/>
      <c r="B8" s="2" t="s">
        <v>0</v>
      </c>
      <c r="C8" s="2" t="s">
        <v>7</v>
      </c>
      <c r="D8" s="2" t="s">
        <v>1</v>
      </c>
      <c r="E8" s="2" t="s">
        <v>8</v>
      </c>
      <c r="F8" s="2" t="s">
        <v>2</v>
      </c>
      <c r="G8" s="2" t="s">
        <v>9</v>
      </c>
      <c r="H8" s="2" t="s">
        <v>3</v>
      </c>
      <c r="I8" s="2"/>
    </row>
    <row r="9" spans="1:9" x14ac:dyDescent="0.35">
      <c r="A9" s="2">
        <v>0.25</v>
      </c>
      <c r="B9" s="2">
        <v>9.0300000000000005E-2</v>
      </c>
      <c r="C9" s="2">
        <f>B9/100*120</f>
        <v>0.10836000000000001</v>
      </c>
      <c r="D9" s="2">
        <v>8.8599999999999998E-2</v>
      </c>
      <c r="E9" s="2">
        <f>D9/100*120</f>
        <v>0.10632</v>
      </c>
      <c r="F9" s="2">
        <v>0.09</v>
      </c>
      <c r="G9" s="2">
        <f>F9/100*120</f>
        <v>0.108</v>
      </c>
      <c r="H9" s="2">
        <f>SUM(C9+E9+G9)/3</f>
        <v>0.10756</v>
      </c>
      <c r="I9" s="2">
        <f>_xlfn.STDEV.P(C9,E9,G9)</f>
        <v>8.8904443083571906E-4</v>
      </c>
    </row>
    <row r="10" spans="1:9" x14ac:dyDescent="0.35">
      <c r="A10" s="2">
        <v>0.5</v>
      </c>
      <c r="B10" s="2">
        <v>0.1085</v>
      </c>
      <c r="C10" s="2">
        <f t="shared" ref="C10:C17" si="0">B10/100*120</f>
        <v>0.13020000000000001</v>
      </c>
      <c r="D10" s="2">
        <v>0.1062</v>
      </c>
      <c r="E10" s="2">
        <f t="shared" ref="E10:E17" si="1">D10/100*120</f>
        <v>0.12744</v>
      </c>
      <c r="F10" s="2">
        <v>0.107</v>
      </c>
      <c r="G10" s="2">
        <f t="shared" ref="G10:G17" si="2">F10/100*120</f>
        <v>0.12839999999999999</v>
      </c>
      <c r="H10" s="2">
        <f t="shared" ref="H10:H17" si="3">SUM(C10+E10+G10)/3</f>
        <v>0.12867999999999999</v>
      </c>
      <c r="I10" s="2">
        <f t="shared" ref="I10:I17" si="4">_xlfn.STDEV.P(C10,E10,G10)</f>
        <v>1.1440279716860137E-3</v>
      </c>
    </row>
    <row r="11" spans="1:9" x14ac:dyDescent="0.35">
      <c r="A11" s="2">
        <v>0.75</v>
      </c>
      <c r="B11" s="2">
        <v>0.1148</v>
      </c>
      <c r="C11" s="2">
        <f t="shared" si="0"/>
        <v>0.13775999999999999</v>
      </c>
      <c r="D11" s="2">
        <v>0.1173</v>
      </c>
      <c r="E11" s="2">
        <f t="shared" si="1"/>
        <v>0.14076</v>
      </c>
      <c r="F11" s="2">
        <v>0.1148</v>
      </c>
      <c r="G11" s="2">
        <f t="shared" si="2"/>
        <v>0.13775999999999999</v>
      </c>
      <c r="H11" s="2">
        <f t="shared" si="3"/>
        <v>0.13875999999999999</v>
      </c>
      <c r="I11" s="2">
        <f t="shared" si="4"/>
        <v>1.4142135623730965E-3</v>
      </c>
    </row>
    <row r="12" spans="1:9" x14ac:dyDescent="0.35">
      <c r="A12" s="2">
        <v>1</v>
      </c>
      <c r="B12" s="2">
        <v>0.12989999999999999</v>
      </c>
      <c r="C12" s="2">
        <f t="shared" si="0"/>
        <v>0.15587999999999996</v>
      </c>
      <c r="D12" s="2">
        <v>0.12939999999999999</v>
      </c>
      <c r="E12" s="2">
        <f t="shared" si="1"/>
        <v>0.15527999999999997</v>
      </c>
      <c r="F12" s="2">
        <v>0.12709999999999999</v>
      </c>
      <c r="G12" s="2">
        <f t="shared" si="2"/>
        <v>0.15251999999999999</v>
      </c>
      <c r="H12" s="2">
        <f t="shared" si="3"/>
        <v>0.15455999999999998</v>
      </c>
      <c r="I12" s="2">
        <f t="shared" si="4"/>
        <v>1.4631472926537404E-3</v>
      </c>
    </row>
    <row r="13" spans="1:9" x14ac:dyDescent="0.35">
      <c r="A13" s="2">
        <v>2.5</v>
      </c>
      <c r="B13" s="2">
        <v>0.1338</v>
      </c>
      <c r="C13" s="2">
        <f t="shared" si="0"/>
        <v>0.16056000000000001</v>
      </c>
      <c r="D13" s="2">
        <v>0.1346</v>
      </c>
      <c r="E13" s="2">
        <f t="shared" si="1"/>
        <v>0.16152</v>
      </c>
      <c r="F13" s="2">
        <v>0.13370000000000001</v>
      </c>
      <c r="G13" s="2">
        <f t="shared" si="2"/>
        <v>0.16044</v>
      </c>
      <c r="H13" s="2">
        <f t="shared" si="3"/>
        <v>0.16084000000000001</v>
      </c>
      <c r="I13" s="2">
        <f t="shared" si="4"/>
        <v>4.8332183894378005E-4</v>
      </c>
    </row>
    <row r="14" spans="1:9" x14ac:dyDescent="0.35">
      <c r="A14" s="2">
        <v>5</v>
      </c>
      <c r="B14" s="2">
        <v>0.14249999999999999</v>
      </c>
      <c r="C14" s="2">
        <f t="shared" si="0"/>
        <v>0.17099999999999999</v>
      </c>
      <c r="D14" s="2">
        <v>0.14030000000000001</v>
      </c>
      <c r="E14" s="2">
        <f t="shared" si="1"/>
        <v>0.16836000000000001</v>
      </c>
      <c r="F14" s="3">
        <v>0.1409</v>
      </c>
      <c r="G14" s="2">
        <f>F15/100*120</f>
        <v>0.17076</v>
      </c>
      <c r="H14" s="2">
        <f t="shared" si="3"/>
        <v>0.17004</v>
      </c>
      <c r="I14" s="2">
        <f t="shared" si="4"/>
        <v>1.1919731540600976E-3</v>
      </c>
    </row>
    <row r="15" spans="1:9" x14ac:dyDescent="0.35">
      <c r="A15" s="2">
        <v>10</v>
      </c>
      <c r="B15" s="2">
        <v>0.14369999999999999</v>
      </c>
      <c r="C15" s="2">
        <f t="shared" si="0"/>
        <v>0.17243999999999998</v>
      </c>
      <c r="D15" s="2">
        <v>0.14299999999999999</v>
      </c>
      <c r="E15" s="2">
        <f t="shared" si="1"/>
        <v>0.17159999999999997</v>
      </c>
      <c r="F15" s="3">
        <v>0.14230000000000001</v>
      </c>
      <c r="G15" s="2">
        <f>F14/100*120</f>
        <v>0.16907999999999998</v>
      </c>
      <c r="H15" s="2">
        <f t="shared" si="3"/>
        <v>0.17103999999999997</v>
      </c>
      <c r="I15" s="2">
        <f t="shared" si="4"/>
        <v>1.4277254638059796E-3</v>
      </c>
    </row>
    <row r="16" spans="1:9" x14ac:dyDescent="0.35">
      <c r="A16" s="2">
        <v>50</v>
      </c>
      <c r="B16" s="2">
        <v>0.15049999999999999</v>
      </c>
      <c r="C16" s="2">
        <f t="shared" si="0"/>
        <v>0.18060000000000001</v>
      </c>
      <c r="D16" s="2">
        <v>0.14960000000000001</v>
      </c>
      <c r="E16" s="2">
        <f t="shared" si="1"/>
        <v>0.17952000000000001</v>
      </c>
      <c r="F16" s="2">
        <v>0.15140000000000001</v>
      </c>
      <c r="G16" s="2">
        <f t="shared" si="2"/>
        <v>0.18168000000000001</v>
      </c>
      <c r="H16" s="2">
        <f t="shared" si="3"/>
        <v>0.18060000000000001</v>
      </c>
      <c r="I16" s="2">
        <f t="shared" si="4"/>
        <v>8.8181630740194223E-4</v>
      </c>
    </row>
    <row r="17" spans="1:12" x14ac:dyDescent="0.35">
      <c r="A17" s="2">
        <v>100</v>
      </c>
      <c r="B17" s="2">
        <v>0.155</v>
      </c>
      <c r="C17" s="2">
        <f t="shared" si="0"/>
        <v>0.186</v>
      </c>
      <c r="D17" s="2">
        <v>0.15590000000000001</v>
      </c>
      <c r="E17" s="2">
        <f t="shared" si="1"/>
        <v>0.18708</v>
      </c>
      <c r="F17" s="2">
        <v>0.152</v>
      </c>
      <c r="G17" s="2">
        <f t="shared" si="2"/>
        <v>0.18239999999999998</v>
      </c>
      <c r="H17" s="2">
        <f t="shared" si="3"/>
        <v>0.18515999999999999</v>
      </c>
      <c r="I17" s="2">
        <f t="shared" si="4"/>
        <v>2.0007998400639764E-3</v>
      </c>
    </row>
    <row r="18" spans="1:12" x14ac:dyDescent="0.35">
      <c r="A18" s="2"/>
      <c r="B18" s="2"/>
      <c r="C18" s="2"/>
      <c r="D18" s="2"/>
      <c r="E18" s="2"/>
      <c r="F18" s="2"/>
      <c r="G18" s="2"/>
      <c r="H18" s="2"/>
      <c r="I18" s="2"/>
    </row>
    <row r="21" spans="1:12" x14ac:dyDescent="0.35">
      <c r="A21" s="2"/>
      <c r="B21" s="2" t="s">
        <v>0</v>
      </c>
      <c r="C21" s="2" t="s">
        <v>1</v>
      </c>
      <c r="D21" s="2" t="s">
        <v>2</v>
      </c>
      <c r="E21" s="2" t="s">
        <v>3</v>
      </c>
      <c r="F21" s="2" t="s">
        <v>18</v>
      </c>
    </row>
    <row r="22" spans="1:12" x14ac:dyDescent="0.35">
      <c r="A22" s="2"/>
      <c r="B22" s="2" t="s">
        <v>16</v>
      </c>
      <c r="C22" s="2"/>
      <c r="D22" s="2"/>
      <c r="E22" s="2"/>
      <c r="F22" s="2"/>
    </row>
    <row r="23" spans="1:12" x14ac:dyDescent="0.35">
      <c r="A23" s="2">
        <v>0.25</v>
      </c>
      <c r="B23">
        <v>0.18060000000000001</v>
      </c>
      <c r="C23">
        <v>0.1772</v>
      </c>
      <c r="D23">
        <v>0.18</v>
      </c>
      <c r="E23">
        <f>SUM(B23:D23)/3</f>
        <v>0.17926666666666669</v>
      </c>
      <c r="F23">
        <f>_xlfn.STDEV.P(B23:D23)</f>
        <v>1.4817407180595283E-3</v>
      </c>
    </row>
    <row r="24" spans="1:12" x14ac:dyDescent="0.35">
      <c r="A24" s="2">
        <v>0.5</v>
      </c>
      <c r="B24">
        <v>0.217</v>
      </c>
      <c r="C24">
        <v>0.21240000000000001</v>
      </c>
      <c r="D24">
        <v>0.214</v>
      </c>
      <c r="E24" s="2">
        <f t="shared" ref="E24:E31" si="5">SUM(B24:D24)/3</f>
        <v>0.21446666666666667</v>
      </c>
      <c r="F24" s="2">
        <f t="shared" ref="F24:F31" si="6">_xlfn.STDEV.P(B24:D24)</f>
        <v>1.9067132861433434E-3</v>
      </c>
    </row>
    <row r="25" spans="1:12" x14ac:dyDescent="0.35">
      <c r="A25" s="2">
        <v>0.75</v>
      </c>
      <c r="B25">
        <v>0.2296</v>
      </c>
      <c r="C25">
        <v>0.2346</v>
      </c>
      <c r="D25">
        <v>0.2296</v>
      </c>
      <c r="E25" s="2">
        <f t="shared" si="5"/>
        <v>0.23126666666666665</v>
      </c>
      <c r="F25" s="2">
        <f t="shared" si="6"/>
        <v>2.3570226039551605E-3</v>
      </c>
      <c r="L25" s="10" t="s">
        <v>17</v>
      </c>
    </row>
    <row r="26" spans="1:12" x14ac:dyDescent="0.35">
      <c r="A26" s="2">
        <v>1</v>
      </c>
      <c r="B26">
        <v>0.25979999999999998</v>
      </c>
      <c r="C26">
        <v>0.25879999999999997</v>
      </c>
      <c r="D26">
        <v>0.25419999999999998</v>
      </c>
      <c r="E26" s="2">
        <f t="shared" si="5"/>
        <v>0.2576</v>
      </c>
      <c r="F26" s="2">
        <f t="shared" si="6"/>
        <v>2.4385788210895811E-3</v>
      </c>
    </row>
    <row r="27" spans="1:12" x14ac:dyDescent="0.35">
      <c r="A27" s="2">
        <v>2.5</v>
      </c>
      <c r="B27">
        <v>0.2676</v>
      </c>
      <c r="C27">
        <v>0.26919999999999999</v>
      </c>
      <c r="D27">
        <v>0.26740000000000003</v>
      </c>
      <c r="E27" s="2">
        <f t="shared" si="5"/>
        <v>0.26806666666666668</v>
      </c>
      <c r="F27" s="2">
        <f t="shared" si="6"/>
        <v>8.0553639823962751E-4</v>
      </c>
    </row>
    <row r="28" spans="1:12" x14ac:dyDescent="0.35">
      <c r="A28" s="2">
        <v>5</v>
      </c>
      <c r="B28">
        <v>0.28499999999999998</v>
      </c>
      <c r="C28">
        <v>0.28060000000000002</v>
      </c>
      <c r="D28">
        <v>0.28179999999999999</v>
      </c>
      <c r="E28" s="2">
        <f t="shared" si="5"/>
        <v>0.28246666666666664</v>
      </c>
      <c r="F28" s="2">
        <f t="shared" si="6"/>
        <v>1.8571184369578666E-3</v>
      </c>
    </row>
    <row r="29" spans="1:12" x14ac:dyDescent="0.35">
      <c r="A29" s="2">
        <v>10</v>
      </c>
      <c r="B29">
        <v>0.28739999999999999</v>
      </c>
      <c r="C29">
        <v>0.28599999999999998</v>
      </c>
      <c r="D29">
        <v>0.28460000000000002</v>
      </c>
      <c r="E29" s="2">
        <f t="shared" si="5"/>
        <v>0.28599999999999998</v>
      </c>
      <c r="F29" s="2">
        <f t="shared" si="6"/>
        <v>1.1430952132988038E-3</v>
      </c>
    </row>
    <row r="30" spans="1:12" x14ac:dyDescent="0.35">
      <c r="A30" s="2">
        <v>50</v>
      </c>
      <c r="B30">
        <v>0.30099999999999999</v>
      </c>
      <c r="C30">
        <v>0.29920000000000002</v>
      </c>
      <c r="D30">
        <v>0.30280000000000001</v>
      </c>
      <c r="E30" s="2">
        <f t="shared" si="5"/>
        <v>0.30099999999999999</v>
      </c>
      <c r="F30" s="2">
        <f t="shared" si="6"/>
        <v>1.4696938456699037E-3</v>
      </c>
    </row>
    <row r="31" spans="1:12" x14ac:dyDescent="0.35">
      <c r="A31" s="2">
        <v>100</v>
      </c>
      <c r="B31">
        <v>0.31</v>
      </c>
      <c r="C31">
        <v>0.31180000000000002</v>
      </c>
      <c r="D31">
        <v>0.30399999999999999</v>
      </c>
      <c r="E31" s="2">
        <f t="shared" si="5"/>
        <v>0.30859999999999999</v>
      </c>
      <c r="F31" s="2">
        <f t="shared" si="6"/>
        <v>3.3346664001066236E-3</v>
      </c>
    </row>
    <row r="33" spans="1:12" x14ac:dyDescent="0.35">
      <c r="A33" s="2"/>
    </row>
    <row r="34" spans="1:12" x14ac:dyDescent="0.35">
      <c r="A34" s="2"/>
    </row>
    <row r="35" spans="1:12" x14ac:dyDescent="0.35">
      <c r="A35" s="2"/>
      <c r="H35" t="s">
        <v>20</v>
      </c>
      <c r="I35" t="s">
        <v>21</v>
      </c>
      <c r="L35" s="10" t="s">
        <v>17</v>
      </c>
    </row>
    <row r="36" spans="1:12" x14ac:dyDescent="0.35">
      <c r="A36" s="2"/>
      <c r="H36" t="s">
        <v>22</v>
      </c>
      <c r="I36" t="s">
        <v>23</v>
      </c>
      <c r="L36" s="10" t="s">
        <v>17</v>
      </c>
    </row>
    <row r="37" spans="1:12" x14ac:dyDescent="0.35">
      <c r="A37" s="2"/>
      <c r="H37" t="s">
        <v>24</v>
      </c>
      <c r="I37" t="s">
        <v>16</v>
      </c>
    </row>
    <row r="38" spans="1:12" x14ac:dyDescent="0.35">
      <c r="A38" s="2"/>
      <c r="H38" t="s">
        <v>19</v>
      </c>
      <c r="I38" t="s">
        <v>35</v>
      </c>
    </row>
    <row r="39" spans="1:12" x14ac:dyDescent="0.35">
      <c r="A39" s="2"/>
      <c r="H39" t="s">
        <v>26</v>
      </c>
      <c r="I39" t="s">
        <v>36</v>
      </c>
    </row>
    <row r="40" spans="1:12" x14ac:dyDescent="0.35">
      <c r="A40" s="2"/>
      <c r="H40" t="s">
        <v>28</v>
      </c>
      <c r="I40" t="s">
        <v>29</v>
      </c>
    </row>
    <row r="41" spans="1:12" x14ac:dyDescent="0.35">
      <c r="A41" s="2"/>
      <c r="H41" t="s">
        <v>30</v>
      </c>
      <c r="I41" s="5">
        <v>6.0083900000000003E-5</v>
      </c>
    </row>
    <row r="42" spans="1:12" x14ac:dyDescent="0.35">
      <c r="H42" t="s">
        <v>31</v>
      </c>
      <c r="I42">
        <v>0.96601999999999999</v>
      </c>
    </row>
    <row r="43" spans="1:12" x14ac:dyDescent="0.35">
      <c r="H43" t="s">
        <v>32</v>
      </c>
      <c r="I43">
        <v>0.96465999999999996</v>
      </c>
    </row>
    <row r="46" spans="1:12" x14ac:dyDescent="0.35">
      <c r="A46" t="s">
        <v>76</v>
      </c>
      <c r="B46" s="2"/>
      <c r="C46" s="2" t="s">
        <v>0</v>
      </c>
      <c r="D46" s="2" t="s">
        <v>1</v>
      </c>
      <c r="E46" s="2" t="s">
        <v>2</v>
      </c>
      <c r="F46" s="2" t="s">
        <v>3</v>
      </c>
      <c r="G46" s="2" t="s">
        <v>18</v>
      </c>
    </row>
    <row r="47" spans="1:12" x14ac:dyDescent="0.35">
      <c r="B47" s="2"/>
      <c r="C47" s="2" t="s">
        <v>16</v>
      </c>
      <c r="D47" s="2"/>
      <c r="E47" s="2"/>
      <c r="F47" s="2"/>
      <c r="G47" s="2"/>
      <c r="J47" t="s">
        <v>20</v>
      </c>
      <c r="K47" t="s">
        <v>21</v>
      </c>
    </row>
    <row r="48" spans="1:12" x14ac:dyDescent="0.35">
      <c r="B48" s="2">
        <v>0.25</v>
      </c>
      <c r="C48" s="6">
        <v>0.14448</v>
      </c>
      <c r="D48" s="6">
        <v>0.14176</v>
      </c>
      <c r="E48" s="6">
        <v>0.14399999999999999</v>
      </c>
      <c r="F48" s="2">
        <f t="shared" ref="F48:F56" si="7">SUM(C48:E48)/3</f>
        <v>0.14341333333333331</v>
      </c>
      <c r="G48" s="2">
        <f t="shared" ref="G48:G56" si="8">_xlfn.STDEV.P(C48:E48)</f>
        <v>1.1853925744476183E-3</v>
      </c>
      <c r="J48" t="s">
        <v>22</v>
      </c>
      <c r="K48" t="s">
        <v>23</v>
      </c>
    </row>
    <row r="49" spans="1:11" x14ac:dyDescent="0.35">
      <c r="B49" s="2">
        <v>0.5</v>
      </c>
      <c r="C49" s="6">
        <v>0.1736</v>
      </c>
      <c r="D49" s="6">
        <v>0.16991999999999999</v>
      </c>
      <c r="E49" s="6">
        <v>0.17119999999999999</v>
      </c>
      <c r="F49" s="2">
        <f t="shared" si="7"/>
        <v>0.17157333333333333</v>
      </c>
      <c r="G49" s="2">
        <f t="shared" si="8"/>
        <v>1.5253706289146834E-3</v>
      </c>
      <c r="J49" t="s">
        <v>24</v>
      </c>
      <c r="K49" t="s">
        <v>16</v>
      </c>
    </row>
    <row r="50" spans="1:11" x14ac:dyDescent="0.35">
      <c r="B50" s="2">
        <v>0.75</v>
      </c>
      <c r="C50" s="6">
        <v>0.18368000000000001</v>
      </c>
      <c r="D50" s="6">
        <v>0.18768000000000001</v>
      </c>
      <c r="E50" s="6">
        <v>0.18368000000000001</v>
      </c>
      <c r="F50" s="2">
        <f t="shared" si="7"/>
        <v>0.18501333333333334</v>
      </c>
      <c r="G50" s="2">
        <f t="shared" si="8"/>
        <v>1.8856180831641283E-3</v>
      </c>
      <c r="J50" t="s">
        <v>19</v>
      </c>
      <c r="K50" t="s">
        <v>77</v>
      </c>
    </row>
    <row r="51" spans="1:11" x14ac:dyDescent="0.35">
      <c r="B51" s="2">
        <v>1</v>
      </c>
      <c r="C51" s="6">
        <v>0.20784</v>
      </c>
      <c r="D51" s="6">
        <v>0.20704</v>
      </c>
      <c r="E51" s="6">
        <v>0.20336000000000001</v>
      </c>
      <c r="F51" s="2">
        <f t="shared" si="7"/>
        <v>0.20608000000000001</v>
      </c>
      <c r="G51" s="2">
        <f t="shared" si="8"/>
        <v>1.9508630568716608E-3</v>
      </c>
      <c r="J51" t="s">
        <v>26</v>
      </c>
      <c r="K51" t="s">
        <v>78</v>
      </c>
    </row>
    <row r="52" spans="1:11" x14ac:dyDescent="0.35">
      <c r="B52" s="2">
        <v>2.5</v>
      </c>
      <c r="C52" s="6">
        <v>0.21407999999999999</v>
      </c>
      <c r="D52" s="6">
        <v>0.21536</v>
      </c>
      <c r="E52" s="6">
        <v>0.21392</v>
      </c>
      <c r="F52" s="2">
        <f t="shared" si="7"/>
        <v>0.2144533333333333</v>
      </c>
      <c r="G52" s="2">
        <f t="shared" si="8"/>
        <v>6.4442911859171031E-4</v>
      </c>
      <c r="J52" t="s">
        <v>28</v>
      </c>
      <c r="K52" t="s">
        <v>79</v>
      </c>
    </row>
    <row r="53" spans="1:11" x14ac:dyDescent="0.35">
      <c r="B53" s="2">
        <v>5</v>
      </c>
      <c r="C53" s="6">
        <v>0.22800000000000001</v>
      </c>
      <c r="D53" s="6">
        <v>0.22448000000000001</v>
      </c>
      <c r="E53" s="6">
        <v>0.22544</v>
      </c>
      <c r="F53" s="2">
        <f t="shared" si="7"/>
        <v>0.22597333333333333</v>
      </c>
      <c r="G53" s="2">
        <f t="shared" si="8"/>
        <v>1.4856947495663052E-3</v>
      </c>
      <c r="J53" t="s">
        <v>30</v>
      </c>
      <c r="K53" s="5">
        <v>2.3540299999999998</v>
      </c>
    </row>
    <row r="54" spans="1:11" x14ac:dyDescent="0.35">
      <c r="B54" s="2">
        <v>10</v>
      </c>
      <c r="C54" s="6">
        <v>0.22992000000000001</v>
      </c>
      <c r="D54" s="6">
        <v>0.2288</v>
      </c>
      <c r="E54" s="6">
        <v>0.22767999999999999</v>
      </c>
      <c r="F54" s="2">
        <f t="shared" si="7"/>
        <v>0.2288</v>
      </c>
      <c r="G54" s="2">
        <f t="shared" si="8"/>
        <v>9.1447617063906115E-4</v>
      </c>
      <c r="J54" t="s">
        <v>31</v>
      </c>
      <c r="K54" t="s">
        <v>80</v>
      </c>
    </row>
    <row r="55" spans="1:11" x14ac:dyDescent="0.35">
      <c r="B55" s="2">
        <v>50</v>
      </c>
      <c r="C55" s="6">
        <v>0.24079999999999999</v>
      </c>
      <c r="D55" s="6">
        <v>0.23935999999999999</v>
      </c>
      <c r="E55" s="6">
        <v>0.24224000000000001</v>
      </c>
      <c r="F55" s="2">
        <f t="shared" si="7"/>
        <v>0.24079999999999999</v>
      </c>
      <c r="G55" s="2">
        <f t="shared" si="8"/>
        <v>1.1757550765359342E-3</v>
      </c>
      <c r="J55" t="s">
        <v>32</v>
      </c>
      <c r="K55" t="s">
        <v>81</v>
      </c>
    </row>
    <row r="56" spans="1:11" x14ac:dyDescent="0.35">
      <c r="B56" s="2">
        <v>100</v>
      </c>
      <c r="C56" s="6">
        <v>0.248</v>
      </c>
      <c r="D56" s="6">
        <v>0.24944</v>
      </c>
      <c r="E56" s="6">
        <v>0.2432</v>
      </c>
      <c r="F56" s="2">
        <f t="shared" si="7"/>
        <v>0.24687999999999999</v>
      </c>
      <c r="G56" s="2">
        <f t="shared" si="8"/>
        <v>2.6677331200852892E-3</v>
      </c>
    </row>
    <row r="63" spans="1:11" x14ac:dyDescent="0.35">
      <c r="A63" s="1">
        <v>43791</v>
      </c>
      <c r="B63" s="2"/>
      <c r="C63" s="2"/>
      <c r="D63" s="2"/>
      <c r="E63" s="2"/>
      <c r="F63" s="2"/>
      <c r="G63" s="2"/>
      <c r="H63" s="2"/>
    </row>
    <row r="64" spans="1:11" x14ac:dyDescent="0.35">
      <c r="A64" s="2"/>
      <c r="B64" s="2" t="s">
        <v>102</v>
      </c>
      <c r="C64" s="2"/>
      <c r="D64" s="2"/>
      <c r="E64" s="2"/>
      <c r="F64" s="2"/>
      <c r="G64" s="2"/>
      <c r="H64" s="2"/>
    </row>
    <row r="65" spans="1:8" x14ac:dyDescent="0.35">
      <c r="A65" s="2" t="s">
        <v>116</v>
      </c>
      <c r="B65" s="2"/>
      <c r="C65" s="2" t="s">
        <v>4</v>
      </c>
      <c r="D65" s="2" t="s">
        <v>96</v>
      </c>
      <c r="E65" s="2" t="s">
        <v>96</v>
      </c>
      <c r="F65" s="2"/>
      <c r="G65" s="2" t="s">
        <v>104</v>
      </c>
      <c r="H65" s="2"/>
    </row>
    <row r="66" spans="1:8" x14ac:dyDescent="0.35">
      <c r="A66" s="2"/>
      <c r="B66" s="2"/>
      <c r="C66" s="2" t="s">
        <v>0</v>
      </c>
      <c r="D66" s="2" t="s">
        <v>97</v>
      </c>
      <c r="E66" s="2" t="s">
        <v>98</v>
      </c>
      <c r="F66" s="2"/>
      <c r="G66" s="2" t="s">
        <v>105</v>
      </c>
      <c r="H66" s="2" t="s">
        <v>110</v>
      </c>
    </row>
    <row r="67" spans="1:8" x14ac:dyDescent="0.35">
      <c r="A67" s="2"/>
      <c r="B67" s="2">
        <v>0.25</v>
      </c>
      <c r="C67" s="2">
        <v>3.5000000000000003E-2</v>
      </c>
      <c r="D67" s="2">
        <v>8.5900000000000004E-2</v>
      </c>
      <c r="E67" s="2">
        <v>0.38140000000000002</v>
      </c>
      <c r="F67" s="2"/>
      <c r="G67" s="2">
        <f>D67+E67</f>
        <v>0.46730000000000005</v>
      </c>
      <c r="H67" s="2">
        <f>100/G67*D67</f>
        <v>18.382195591696981</v>
      </c>
    </row>
    <row r="68" spans="1:8" x14ac:dyDescent="0.35">
      <c r="A68" s="2"/>
      <c r="B68" s="2">
        <v>0.5</v>
      </c>
      <c r="C68" s="2">
        <v>4.3700000000000003E-2</v>
      </c>
      <c r="D68" s="2">
        <v>0.1071</v>
      </c>
      <c r="E68" s="2">
        <v>0.70720000000000005</v>
      </c>
      <c r="F68" s="2"/>
      <c r="G68" s="2">
        <f t="shared" ref="G68:G75" si="9">D68+E68</f>
        <v>0.81430000000000002</v>
      </c>
      <c r="H68" s="2">
        <f t="shared" ref="H68:H75" si="10">100/G68*D68</f>
        <v>13.152400835073069</v>
      </c>
    </row>
    <row r="69" spans="1:8" x14ac:dyDescent="0.35">
      <c r="A69" s="2"/>
      <c r="B69" s="2">
        <v>0.75</v>
      </c>
      <c r="C69" s="2" t="s">
        <v>117</v>
      </c>
      <c r="D69" s="2"/>
      <c r="E69" s="2"/>
      <c r="F69" s="2"/>
      <c r="G69" s="2">
        <f t="shared" si="9"/>
        <v>0</v>
      </c>
      <c r="H69" s="2" t="e">
        <f t="shared" si="10"/>
        <v>#DIV/0!</v>
      </c>
    </row>
    <row r="70" spans="1:8" x14ac:dyDescent="0.35">
      <c r="A70" s="2"/>
      <c r="B70" s="2">
        <v>1</v>
      </c>
      <c r="C70" s="2">
        <v>5.7700000000000001E-2</v>
      </c>
      <c r="D70" s="2">
        <v>0.1414</v>
      </c>
      <c r="E70" s="2">
        <v>1.7271000000000001</v>
      </c>
      <c r="F70" s="2"/>
      <c r="G70" s="2">
        <f t="shared" si="9"/>
        <v>1.8685</v>
      </c>
      <c r="H70" s="2">
        <f t="shared" si="10"/>
        <v>7.5675675675675675</v>
      </c>
    </row>
    <row r="71" spans="1:8" x14ac:dyDescent="0.35">
      <c r="A71" s="2"/>
      <c r="B71" s="2">
        <v>2.5</v>
      </c>
      <c r="C71" s="2">
        <v>6.6000000000000003E-2</v>
      </c>
      <c r="D71" s="2">
        <v>0.1618</v>
      </c>
      <c r="E71" s="2">
        <v>3.931</v>
      </c>
      <c r="F71" s="2"/>
      <c r="G71" s="2">
        <f t="shared" si="9"/>
        <v>4.0928000000000004</v>
      </c>
      <c r="H71" s="2">
        <f t="shared" si="10"/>
        <v>3.9532838154808436</v>
      </c>
    </row>
    <row r="72" spans="1:8" x14ac:dyDescent="0.35">
      <c r="A72" s="2"/>
      <c r="B72" s="2">
        <v>5</v>
      </c>
      <c r="C72" s="2">
        <v>7.5800000000000006E-2</v>
      </c>
      <c r="D72" s="2">
        <v>0.18579999999999999</v>
      </c>
      <c r="E72" s="2">
        <v>9.2518999999999991</v>
      </c>
      <c r="F72" s="2"/>
      <c r="G72" s="2">
        <f t="shared" si="9"/>
        <v>9.4376999999999995</v>
      </c>
      <c r="H72" s="2">
        <f t="shared" si="10"/>
        <v>1.9687000010595803</v>
      </c>
    </row>
    <row r="73" spans="1:8" x14ac:dyDescent="0.35">
      <c r="A73" s="2"/>
      <c r="B73" s="2">
        <v>10</v>
      </c>
      <c r="C73" s="2">
        <v>7.4700000000000003E-2</v>
      </c>
      <c r="D73" s="2">
        <v>0.1832</v>
      </c>
      <c r="E73" s="2">
        <v>16.677099999999999</v>
      </c>
      <c r="F73" s="2"/>
      <c r="G73" s="2">
        <f t="shared" si="9"/>
        <v>16.860299999999999</v>
      </c>
      <c r="H73" s="2">
        <f t="shared" si="10"/>
        <v>1.0865761581941011</v>
      </c>
    </row>
    <row r="74" spans="1:8" x14ac:dyDescent="0.35">
      <c r="A74" s="2"/>
      <c r="B74" s="2">
        <v>50</v>
      </c>
      <c r="C74" s="2">
        <v>7.9500000000000001E-2</v>
      </c>
      <c r="D74" s="2">
        <v>0.1948</v>
      </c>
      <c r="E74" s="2">
        <v>91.133600000000001</v>
      </c>
      <c r="F74" s="2"/>
      <c r="G74" s="2">
        <f t="shared" si="9"/>
        <v>91.328400000000002</v>
      </c>
      <c r="H74" s="2">
        <f t="shared" si="10"/>
        <v>0.21329619264106234</v>
      </c>
    </row>
    <row r="75" spans="1:8" x14ac:dyDescent="0.35">
      <c r="A75" s="2"/>
      <c r="B75" s="2">
        <v>100</v>
      </c>
      <c r="C75" s="2">
        <v>7.7499999999999999E-2</v>
      </c>
      <c r="D75" s="2">
        <v>0.18990000000000001</v>
      </c>
      <c r="E75" s="2">
        <v>162.04929999999999</v>
      </c>
      <c r="F75" s="2"/>
      <c r="G75" s="2">
        <f t="shared" si="9"/>
        <v>162.23919999999998</v>
      </c>
      <c r="H75" s="2">
        <f t="shared" si="10"/>
        <v>0.11704939373468312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J60"/>
  <sheetViews>
    <sheetView topLeftCell="A25" workbookViewId="0">
      <selection activeCell="D60" sqref="D60"/>
    </sheetView>
  </sheetViews>
  <sheetFormatPr baseColWidth="10" defaultRowHeight="14.5" x14ac:dyDescent="0.35"/>
  <cols>
    <col min="7" max="7" width="19.1796875" bestFit="1" customWidth="1"/>
  </cols>
  <sheetData>
    <row r="3" spans="1:10" x14ac:dyDescent="0.35">
      <c r="A3" s="2"/>
      <c r="B3" s="2" t="s">
        <v>4</v>
      </c>
      <c r="C3" s="2"/>
      <c r="D3" s="2"/>
      <c r="E3" s="2"/>
      <c r="F3" s="2"/>
      <c r="G3" s="2"/>
      <c r="H3" s="2"/>
      <c r="I3" s="2"/>
      <c r="J3" s="2"/>
    </row>
    <row r="4" spans="1:10" x14ac:dyDescent="0.35">
      <c r="A4" s="2"/>
      <c r="B4" s="2" t="s">
        <v>0</v>
      </c>
      <c r="C4" s="2" t="s">
        <v>7</v>
      </c>
      <c r="D4" s="2"/>
      <c r="E4" s="2"/>
      <c r="F4" s="2"/>
      <c r="G4" s="2"/>
      <c r="H4" s="2"/>
      <c r="I4" s="2"/>
      <c r="J4" s="2"/>
    </row>
    <row r="5" spans="1:10" x14ac:dyDescent="0.35">
      <c r="A5" s="2">
        <v>0.25</v>
      </c>
      <c r="B5" s="2">
        <v>8.72E-2</v>
      </c>
      <c r="C5" s="2">
        <f>B5/100*120</f>
        <v>0.10464</v>
      </c>
      <c r="D5" s="2"/>
      <c r="E5" s="2"/>
      <c r="F5" s="2"/>
      <c r="G5" s="2"/>
      <c r="H5" s="2"/>
      <c r="I5" s="2"/>
      <c r="J5" s="2"/>
    </row>
    <row r="6" spans="1:10" x14ac:dyDescent="0.35">
      <c r="A6" s="2">
        <v>0.5</v>
      </c>
      <c r="B6">
        <v>0.1222</v>
      </c>
      <c r="C6" s="2"/>
      <c r="D6" s="2"/>
      <c r="E6" s="2"/>
      <c r="F6" s="2"/>
      <c r="G6" s="2"/>
      <c r="H6" s="2"/>
      <c r="I6" s="2"/>
      <c r="J6" s="2"/>
    </row>
    <row r="7" spans="1:10" x14ac:dyDescent="0.35">
      <c r="A7" s="2">
        <v>0.75</v>
      </c>
      <c r="B7" s="2">
        <v>0.15279999999999999</v>
      </c>
      <c r="C7" s="2"/>
      <c r="D7" s="2"/>
      <c r="E7" s="2"/>
      <c r="F7" s="2"/>
      <c r="G7" s="2"/>
      <c r="H7" s="2"/>
      <c r="I7" s="2"/>
      <c r="J7" s="2"/>
    </row>
    <row r="8" spans="1:10" x14ac:dyDescent="0.35">
      <c r="A8" s="2">
        <v>1</v>
      </c>
      <c r="B8" s="2">
        <v>0.18959999999999999</v>
      </c>
      <c r="C8" s="2"/>
      <c r="D8" s="2"/>
      <c r="E8" s="2"/>
      <c r="F8" s="2"/>
      <c r="G8" s="2"/>
      <c r="H8" s="2"/>
      <c r="I8" s="2"/>
      <c r="J8" s="2"/>
    </row>
    <row r="9" spans="1:10" x14ac:dyDescent="0.35">
      <c r="A9" s="2">
        <v>2.5</v>
      </c>
      <c r="B9" s="2">
        <v>0.2397</v>
      </c>
      <c r="C9" s="2"/>
      <c r="D9" s="2"/>
      <c r="E9" s="2"/>
      <c r="F9" s="2"/>
      <c r="G9" s="2"/>
      <c r="H9" s="2"/>
      <c r="I9" s="2"/>
      <c r="J9" s="2"/>
    </row>
    <row r="10" spans="1:10" x14ac:dyDescent="0.35">
      <c r="A10" s="2">
        <v>5</v>
      </c>
      <c r="B10" s="2">
        <v>0.2802</v>
      </c>
      <c r="C10" s="2"/>
      <c r="D10" s="2"/>
      <c r="E10" s="2"/>
      <c r="F10" s="2"/>
      <c r="G10" s="2"/>
      <c r="H10" s="5"/>
      <c r="I10" s="2"/>
      <c r="J10" s="2"/>
    </row>
    <row r="11" spans="1:10" x14ac:dyDescent="0.35">
      <c r="A11" s="2">
        <v>10</v>
      </c>
      <c r="B11" s="2">
        <v>0.30249999999999999</v>
      </c>
      <c r="C11" s="2"/>
      <c r="D11" s="2"/>
      <c r="E11" s="2"/>
      <c r="F11" s="2"/>
      <c r="G11" s="2"/>
      <c r="H11" s="2"/>
      <c r="I11" s="2"/>
      <c r="J11" s="2"/>
    </row>
    <row r="12" spans="1:10" x14ac:dyDescent="0.35">
      <c r="A12" s="2">
        <v>50</v>
      </c>
      <c r="B12" s="2">
        <v>0.30049999999999999</v>
      </c>
      <c r="C12" s="2"/>
      <c r="D12" s="2"/>
      <c r="E12" s="2"/>
      <c r="F12" s="2"/>
      <c r="G12" s="2"/>
      <c r="H12" s="2"/>
      <c r="I12" s="2"/>
      <c r="J12" s="2"/>
    </row>
    <row r="13" spans="1:10" x14ac:dyDescent="0.35">
      <c r="A13" s="2">
        <v>100</v>
      </c>
      <c r="B13" s="2">
        <v>0.29949999999999999</v>
      </c>
      <c r="C13" s="2"/>
      <c r="D13" s="2"/>
      <c r="E13" s="2"/>
      <c r="F13" s="2"/>
      <c r="G13" s="2"/>
      <c r="H13" s="2"/>
      <c r="I13" s="2"/>
      <c r="J13" s="2"/>
    </row>
    <row r="14" spans="1:10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5">
      <c r="A16" s="2"/>
      <c r="B16" s="2"/>
      <c r="C16" s="2"/>
      <c r="D16" s="2"/>
      <c r="E16" s="2"/>
      <c r="F16" s="2"/>
      <c r="G16" s="2" t="s">
        <v>20</v>
      </c>
      <c r="H16" s="2" t="s">
        <v>21</v>
      </c>
      <c r="I16" s="2"/>
      <c r="J16" s="2"/>
    </row>
    <row r="17" spans="1:10" x14ac:dyDescent="0.35">
      <c r="A17" s="2"/>
      <c r="B17" s="2"/>
      <c r="C17" s="2"/>
      <c r="D17" s="2"/>
      <c r="E17" s="2"/>
      <c r="F17" s="2"/>
      <c r="G17" s="2" t="s">
        <v>22</v>
      </c>
      <c r="H17" s="2" t="s">
        <v>23</v>
      </c>
      <c r="I17" s="2"/>
      <c r="J17" s="2"/>
    </row>
    <row r="18" spans="1:10" x14ac:dyDescent="0.35">
      <c r="A18" s="2"/>
      <c r="B18" s="2"/>
      <c r="C18" s="2"/>
      <c r="D18" s="2"/>
      <c r="E18" s="2"/>
      <c r="F18" s="2"/>
      <c r="G18" s="2" t="s">
        <v>24</v>
      </c>
      <c r="H18" s="2" t="s">
        <v>16</v>
      </c>
      <c r="I18" s="2"/>
      <c r="J18" s="2"/>
    </row>
    <row r="19" spans="1:10" x14ac:dyDescent="0.35">
      <c r="A19" s="2"/>
      <c r="B19" s="2" t="s">
        <v>86</v>
      </c>
      <c r="C19" s="2" t="s">
        <v>87</v>
      </c>
      <c r="D19" s="2"/>
      <c r="E19" s="2"/>
      <c r="F19" s="2"/>
      <c r="G19" s="2" t="s">
        <v>19</v>
      </c>
      <c r="H19" s="2" t="s">
        <v>91</v>
      </c>
      <c r="I19" s="2"/>
      <c r="J19" s="2"/>
    </row>
    <row r="20" spans="1:10" x14ac:dyDescent="0.35">
      <c r="A20" s="2"/>
      <c r="B20" s="2"/>
      <c r="C20" s="2"/>
      <c r="D20" s="2"/>
      <c r="E20" s="2"/>
      <c r="F20" s="2"/>
      <c r="G20" s="2" t="s">
        <v>26</v>
      </c>
      <c r="H20" s="2" t="s">
        <v>88</v>
      </c>
      <c r="I20" s="2"/>
      <c r="J20" s="2"/>
    </row>
    <row r="21" spans="1:10" x14ac:dyDescent="0.35">
      <c r="A21" s="2">
        <v>0.25</v>
      </c>
      <c r="B21" s="2">
        <v>0.21379999999999999</v>
      </c>
      <c r="C21" s="2">
        <v>0.34460000000000002</v>
      </c>
      <c r="D21" s="2">
        <f>SUM(B21:C21)</f>
        <v>0.55840000000000001</v>
      </c>
      <c r="E21" s="2">
        <f>100/D21*B21</f>
        <v>38.287965616045838</v>
      </c>
      <c r="F21" s="2"/>
      <c r="G21" s="2" t="s">
        <v>28</v>
      </c>
      <c r="H21" s="2" t="s">
        <v>29</v>
      </c>
      <c r="I21" s="2"/>
      <c r="J21" s="2"/>
    </row>
    <row r="22" spans="1:10" x14ac:dyDescent="0.35">
      <c r="A22" s="2">
        <v>0.5</v>
      </c>
      <c r="B22" s="2">
        <v>0.29949999999999999</v>
      </c>
      <c r="C22">
        <v>0.64449999999999996</v>
      </c>
      <c r="D22" s="2">
        <f>SUM(B22:C22)</f>
        <v>0.94399999999999995</v>
      </c>
      <c r="E22" s="2">
        <f>100/D22*B22</f>
        <v>31.726694915254239</v>
      </c>
      <c r="F22" s="2"/>
      <c r="G22" s="2" t="s">
        <v>30</v>
      </c>
      <c r="H22" s="5">
        <v>0.29879099999999997</v>
      </c>
      <c r="I22" s="2"/>
      <c r="J22" s="2"/>
    </row>
    <row r="23" spans="1:10" x14ac:dyDescent="0.35">
      <c r="A23" s="2">
        <v>0.75</v>
      </c>
      <c r="B23" s="2">
        <v>0.3745</v>
      </c>
      <c r="C23" s="2">
        <v>0.99480000000000002</v>
      </c>
      <c r="D23" s="2">
        <f t="shared" ref="D23:D29" si="0">SUM(B23:C23)</f>
        <v>1.3693</v>
      </c>
      <c r="E23" s="2">
        <f t="shared" ref="E23:E29" si="1">100/D23*B23</f>
        <v>27.349740743445558</v>
      </c>
      <c r="F23" s="2"/>
      <c r="G23" s="2" t="s">
        <v>31</v>
      </c>
      <c r="H23" s="2" t="s">
        <v>89</v>
      </c>
      <c r="I23" s="2"/>
      <c r="J23" s="2"/>
    </row>
    <row r="24" spans="1:10" x14ac:dyDescent="0.35">
      <c r="A24" s="2">
        <v>1</v>
      </c>
      <c r="B24" s="2">
        <v>0.4647</v>
      </c>
      <c r="C24" s="2">
        <v>1.5817000000000001</v>
      </c>
      <c r="D24" s="2">
        <f t="shared" si="0"/>
        <v>2.0464000000000002</v>
      </c>
      <c r="E24" s="2">
        <f t="shared" si="1"/>
        <v>22.70817044566067</v>
      </c>
      <c r="F24" s="2"/>
      <c r="G24" s="2" t="s">
        <v>32</v>
      </c>
      <c r="H24" s="2" t="s">
        <v>90</v>
      </c>
      <c r="I24" s="2"/>
      <c r="J24" s="2"/>
    </row>
    <row r="25" spans="1:10" x14ac:dyDescent="0.35">
      <c r="A25" s="2">
        <v>2.5</v>
      </c>
      <c r="B25" s="2">
        <v>0.58760000000000001</v>
      </c>
      <c r="C25" s="2">
        <v>3.7614999999999998</v>
      </c>
      <c r="D25" s="2">
        <f t="shared" si="0"/>
        <v>4.3491</v>
      </c>
      <c r="E25" s="2">
        <f t="shared" si="1"/>
        <v>13.510841323492215</v>
      </c>
      <c r="F25" s="2"/>
      <c r="G25" s="2"/>
      <c r="H25" s="2"/>
      <c r="I25" s="2"/>
      <c r="J25" s="2"/>
    </row>
    <row r="26" spans="1:10" x14ac:dyDescent="0.35">
      <c r="A26" s="2">
        <v>5</v>
      </c>
      <c r="B26" s="2">
        <v>0.68679999999999997</v>
      </c>
      <c r="C26" s="2">
        <v>9.0245999999999995</v>
      </c>
      <c r="D26" s="2">
        <f t="shared" si="0"/>
        <v>9.7113999999999994</v>
      </c>
      <c r="E26" s="2">
        <f t="shared" si="1"/>
        <v>7.0721008299524266</v>
      </c>
      <c r="F26" s="2"/>
      <c r="G26" s="2"/>
      <c r="H26" s="2"/>
      <c r="I26" s="2"/>
      <c r="J26" s="2"/>
    </row>
    <row r="27" spans="1:10" x14ac:dyDescent="0.35">
      <c r="A27" s="2">
        <v>10</v>
      </c>
      <c r="B27" s="2">
        <v>0.74139999999999995</v>
      </c>
      <c r="C27" s="2">
        <v>16.9589</v>
      </c>
      <c r="D27" s="2">
        <f t="shared" si="0"/>
        <v>17.700299999999999</v>
      </c>
      <c r="E27" s="2">
        <f t="shared" si="1"/>
        <v>4.1886295712502051</v>
      </c>
      <c r="F27" s="2"/>
      <c r="G27" s="2"/>
      <c r="H27" s="2"/>
      <c r="I27" s="2"/>
      <c r="J27" s="2"/>
    </row>
    <row r="28" spans="1:10" x14ac:dyDescent="0.35">
      <c r="A28" s="2">
        <v>50</v>
      </c>
      <c r="B28" s="2">
        <v>0.73660000000000003</v>
      </c>
      <c r="C28" s="2">
        <v>92.516300000000001</v>
      </c>
      <c r="D28" s="2">
        <f t="shared" si="0"/>
        <v>93.252899999999997</v>
      </c>
      <c r="E28" s="2">
        <f t="shared" si="1"/>
        <v>0.78989500594619588</v>
      </c>
      <c r="F28" s="2"/>
      <c r="G28" s="2"/>
      <c r="H28" s="2"/>
      <c r="I28" s="2"/>
      <c r="J28" s="2"/>
    </row>
    <row r="29" spans="1:10" x14ac:dyDescent="0.35">
      <c r="A29" s="2">
        <v>100</v>
      </c>
      <c r="B29" s="2">
        <v>0.73409999999999997</v>
      </c>
      <c r="C29" s="2">
        <v>166.66749999999999</v>
      </c>
      <c r="D29" s="2">
        <f t="shared" si="0"/>
        <v>167.4016</v>
      </c>
      <c r="E29" s="2">
        <f t="shared" si="1"/>
        <v>0.43852627453978932</v>
      </c>
      <c r="F29" s="2"/>
      <c r="G29" s="2"/>
      <c r="H29" s="2"/>
      <c r="I29" s="2"/>
      <c r="J29" s="2"/>
    </row>
    <row r="30" spans="1:10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</row>
    <row r="34" spans="1:8" x14ac:dyDescent="0.35">
      <c r="A34" s="2"/>
      <c r="B34" s="2" t="s">
        <v>4</v>
      </c>
      <c r="C34" s="2"/>
      <c r="D34" s="2"/>
      <c r="E34" s="2"/>
    </row>
    <row r="35" spans="1:8" x14ac:dyDescent="0.35">
      <c r="A35" s="2"/>
      <c r="B35" s="2" t="s">
        <v>0</v>
      </c>
      <c r="C35" s="2" t="s">
        <v>7</v>
      </c>
      <c r="D35" s="2"/>
      <c r="E35" s="2"/>
    </row>
    <row r="36" spans="1:8" x14ac:dyDescent="0.35">
      <c r="A36" s="2">
        <v>0.25</v>
      </c>
      <c r="B36" s="2">
        <v>0.12670000000000001</v>
      </c>
      <c r="C36" s="2">
        <f>B36/100*120</f>
        <v>0.15204000000000001</v>
      </c>
      <c r="D36" s="2"/>
      <c r="E36" s="2"/>
      <c r="G36" t="s">
        <v>20</v>
      </c>
      <c r="H36" t="s">
        <v>21</v>
      </c>
    </row>
    <row r="37" spans="1:8" x14ac:dyDescent="0.35">
      <c r="A37" s="2">
        <v>0.5</v>
      </c>
      <c r="B37" s="2">
        <v>0.17</v>
      </c>
      <c r="C37" s="2"/>
      <c r="D37" s="2"/>
      <c r="E37" s="2"/>
      <c r="G37" t="s">
        <v>22</v>
      </c>
      <c r="H37" t="s">
        <v>23</v>
      </c>
    </row>
    <row r="38" spans="1:8" x14ac:dyDescent="0.35">
      <c r="A38" s="2">
        <v>0.75</v>
      </c>
      <c r="B38" s="2">
        <v>0.19570000000000001</v>
      </c>
      <c r="C38" s="2"/>
      <c r="D38" s="2"/>
      <c r="E38" s="2"/>
      <c r="G38" t="s">
        <v>24</v>
      </c>
      <c r="H38" t="s">
        <v>16</v>
      </c>
    </row>
    <row r="39" spans="1:8" x14ac:dyDescent="0.35">
      <c r="A39" s="2">
        <v>1</v>
      </c>
      <c r="B39" s="2">
        <v>0.2374</v>
      </c>
      <c r="C39" s="2"/>
      <c r="D39" s="2"/>
      <c r="E39" s="2"/>
      <c r="G39" t="s">
        <v>19</v>
      </c>
      <c r="H39" t="s">
        <v>92</v>
      </c>
    </row>
    <row r="40" spans="1:8" x14ac:dyDescent="0.35">
      <c r="A40" s="2">
        <v>2.5</v>
      </c>
      <c r="B40" s="2">
        <v>0.27050000000000002</v>
      </c>
      <c r="C40" s="2"/>
      <c r="D40" s="2"/>
      <c r="E40" s="2"/>
      <c r="G40" t="s">
        <v>26</v>
      </c>
      <c r="H40" t="s">
        <v>93</v>
      </c>
    </row>
    <row r="41" spans="1:8" x14ac:dyDescent="0.35">
      <c r="A41" s="2">
        <v>5</v>
      </c>
      <c r="B41" s="2">
        <v>0.2974</v>
      </c>
      <c r="C41" s="2"/>
      <c r="D41" s="2"/>
      <c r="E41" s="2"/>
      <c r="G41" t="s">
        <v>28</v>
      </c>
      <c r="H41" t="s">
        <v>29</v>
      </c>
    </row>
    <row r="42" spans="1:8" x14ac:dyDescent="0.35">
      <c r="A42" s="2">
        <v>10</v>
      </c>
      <c r="B42" s="2">
        <v>0.3019</v>
      </c>
      <c r="C42" s="2"/>
      <c r="D42" s="2"/>
      <c r="E42" s="2"/>
      <c r="G42" t="s">
        <v>30</v>
      </c>
      <c r="H42" s="5">
        <v>0.248255</v>
      </c>
    </row>
    <row r="43" spans="1:8" x14ac:dyDescent="0.35">
      <c r="A43" s="2">
        <v>50</v>
      </c>
      <c r="B43" s="2">
        <v>0.30640000000000001</v>
      </c>
      <c r="C43" s="2"/>
      <c r="D43" s="2"/>
      <c r="E43" s="2"/>
      <c r="G43" t="s">
        <v>31</v>
      </c>
      <c r="H43" t="s">
        <v>94</v>
      </c>
    </row>
    <row r="44" spans="1:8" x14ac:dyDescent="0.35">
      <c r="A44" s="2">
        <v>100</v>
      </c>
      <c r="B44" s="2">
        <v>6.8900000000000003E-2</v>
      </c>
      <c r="C44" s="2"/>
      <c r="D44" s="2"/>
      <c r="E44" s="2"/>
      <c r="G44" t="s">
        <v>32</v>
      </c>
      <c r="H44" t="s">
        <v>95</v>
      </c>
    </row>
    <row r="45" spans="1:8" x14ac:dyDescent="0.35">
      <c r="A45" s="2"/>
      <c r="B45" s="2"/>
      <c r="C45" s="2"/>
      <c r="D45" s="2"/>
      <c r="E45" s="2"/>
    </row>
    <row r="46" spans="1:8" x14ac:dyDescent="0.35">
      <c r="A46" s="2"/>
      <c r="B46" s="2"/>
      <c r="C46" s="2"/>
      <c r="D46" s="2"/>
      <c r="E46" s="2"/>
    </row>
    <row r="47" spans="1:8" x14ac:dyDescent="0.35">
      <c r="A47" s="2"/>
      <c r="B47" s="2"/>
      <c r="C47" s="2"/>
      <c r="D47" s="2"/>
      <c r="E47" s="2"/>
    </row>
    <row r="48" spans="1:8" x14ac:dyDescent="0.35">
      <c r="A48" s="2"/>
      <c r="B48" s="2"/>
      <c r="C48" s="2"/>
      <c r="D48" s="2"/>
      <c r="E48" s="2"/>
    </row>
    <row r="49" spans="1:5" x14ac:dyDescent="0.35">
      <c r="A49" s="2"/>
      <c r="B49" s="2"/>
      <c r="C49" s="2"/>
      <c r="D49" s="2"/>
      <c r="E49" s="2"/>
    </row>
    <row r="50" spans="1:5" x14ac:dyDescent="0.35">
      <c r="A50" s="2"/>
      <c r="B50" s="2" t="s">
        <v>86</v>
      </c>
      <c r="C50" s="2" t="s">
        <v>87</v>
      </c>
      <c r="D50" s="2"/>
      <c r="E50" s="2"/>
    </row>
    <row r="51" spans="1:5" x14ac:dyDescent="0.35">
      <c r="A51" s="2"/>
      <c r="B51" s="2"/>
      <c r="C51" s="2"/>
      <c r="D51" s="2"/>
      <c r="E51" s="2"/>
    </row>
    <row r="52" spans="1:5" x14ac:dyDescent="0.35">
      <c r="A52" s="2">
        <v>0.25</v>
      </c>
      <c r="B52" s="2">
        <v>0.31040000000000001</v>
      </c>
      <c r="C52" s="2">
        <v>0.24349999999999999</v>
      </c>
      <c r="D52" s="2">
        <f>SUM(B52:C52)</f>
        <v>0.55390000000000006</v>
      </c>
      <c r="E52" s="2">
        <f>100/D52*B52</f>
        <v>56.038996208701924</v>
      </c>
    </row>
    <row r="53" spans="1:5" x14ac:dyDescent="0.35">
      <c r="A53" s="2">
        <v>0.5</v>
      </c>
      <c r="B53" s="2">
        <v>0.41660000000000003</v>
      </c>
      <c r="C53" s="2">
        <v>0.51990000000000003</v>
      </c>
      <c r="D53" s="2">
        <f>SUM(B53:C53)</f>
        <v>0.93650000000000011</v>
      </c>
      <c r="E53" s="2">
        <f>100/D53*B53</f>
        <v>44.484783769353974</v>
      </c>
    </row>
    <row r="54" spans="1:5" x14ac:dyDescent="0.35">
      <c r="A54" s="2">
        <v>0.75</v>
      </c>
      <c r="B54" s="2">
        <v>0.47949999999999998</v>
      </c>
      <c r="C54" s="2">
        <v>0.82640000000000002</v>
      </c>
      <c r="D54" s="2">
        <f t="shared" ref="D54:D60" si="2">SUM(B54:C54)</f>
        <v>1.3059000000000001</v>
      </c>
      <c r="E54" s="2">
        <f t="shared" ref="E54:E60" si="3">100/D54*B54</f>
        <v>36.717972279653871</v>
      </c>
    </row>
    <row r="55" spans="1:5" x14ac:dyDescent="0.35">
      <c r="A55" s="2">
        <v>1</v>
      </c>
      <c r="B55" s="2">
        <v>0.58189999999999997</v>
      </c>
      <c r="C55" s="2">
        <v>1.5578000000000001</v>
      </c>
      <c r="D55" s="2">
        <f t="shared" si="2"/>
        <v>2.1396999999999999</v>
      </c>
      <c r="E55" s="2">
        <f t="shared" si="3"/>
        <v>27.195401224470722</v>
      </c>
    </row>
    <row r="56" spans="1:5" x14ac:dyDescent="0.35">
      <c r="A56" s="2">
        <v>2.5</v>
      </c>
      <c r="B56" s="2">
        <v>0.66300000000000003</v>
      </c>
      <c r="C56" s="2">
        <v>3.6928000000000001</v>
      </c>
      <c r="D56" s="2">
        <f t="shared" si="2"/>
        <v>4.3558000000000003</v>
      </c>
      <c r="E56" s="2">
        <f t="shared" si="3"/>
        <v>15.221084530970201</v>
      </c>
    </row>
    <row r="57" spans="1:5" x14ac:dyDescent="0.35">
      <c r="A57" s="2">
        <v>5</v>
      </c>
      <c r="B57" s="2">
        <v>0.7288</v>
      </c>
      <c r="C57" s="2">
        <v>8.9795999999999996</v>
      </c>
      <c r="D57" s="2">
        <f t="shared" si="2"/>
        <v>9.7083999999999993</v>
      </c>
      <c r="E57" s="2">
        <f t="shared" si="3"/>
        <v>7.5069012401631579</v>
      </c>
    </row>
    <row r="58" spans="1:5" x14ac:dyDescent="0.35">
      <c r="A58" s="2">
        <v>10</v>
      </c>
      <c r="B58" s="2">
        <v>0.73980000000000001</v>
      </c>
      <c r="C58" s="2">
        <v>16.665600000000001</v>
      </c>
      <c r="D58" s="2">
        <f t="shared" si="2"/>
        <v>17.4054</v>
      </c>
      <c r="E58" s="2">
        <f t="shared" si="3"/>
        <v>4.2504050467096421</v>
      </c>
    </row>
    <row r="59" spans="1:5" x14ac:dyDescent="0.35">
      <c r="A59" s="2">
        <v>50</v>
      </c>
      <c r="B59" s="2">
        <v>0.75109999999999999</v>
      </c>
      <c r="C59" s="2">
        <v>104.74290000000001</v>
      </c>
      <c r="D59" s="2">
        <f t="shared" si="2"/>
        <v>105.494</v>
      </c>
      <c r="E59" s="2">
        <f t="shared" si="3"/>
        <v>0.71198361992151216</v>
      </c>
    </row>
    <row r="60" spans="1:5" x14ac:dyDescent="0.35">
      <c r="A60" s="2">
        <v>100</v>
      </c>
      <c r="B60" s="2">
        <v>0.16880000000000001</v>
      </c>
      <c r="C60" s="2">
        <v>147.53270000000001</v>
      </c>
      <c r="D60" s="2">
        <f t="shared" si="2"/>
        <v>147.70150000000001</v>
      </c>
      <c r="E60" s="2">
        <f t="shared" si="3"/>
        <v>0.11428455364366645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R82"/>
  <sheetViews>
    <sheetView topLeftCell="A22" workbookViewId="0">
      <selection activeCell="C34" sqref="C34"/>
    </sheetView>
  </sheetViews>
  <sheetFormatPr baseColWidth="10" defaultRowHeight="14.5" x14ac:dyDescent="0.35"/>
  <cols>
    <col min="3" max="3" width="18.1796875" bestFit="1" customWidth="1"/>
    <col min="7" max="7" width="19.1796875" bestFit="1" customWidth="1"/>
    <col min="8" max="8" width="22" bestFit="1" customWidth="1"/>
  </cols>
  <sheetData>
    <row r="3" spans="1:12" x14ac:dyDescent="0.35">
      <c r="A3" s="1">
        <v>44027</v>
      </c>
      <c r="B3" s="2"/>
      <c r="C3" s="2"/>
      <c r="D3" s="2"/>
      <c r="E3" s="2"/>
      <c r="F3" s="2"/>
      <c r="G3" s="2"/>
      <c r="H3" s="2"/>
      <c r="I3" s="2"/>
    </row>
    <row r="4" spans="1:12" x14ac:dyDescent="0.35">
      <c r="A4" s="2" t="s">
        <v>11</v>
      </c>
      <c r="B4" s="2" t="s">
        <v>154</v>
      </c>
      <c r="C4" s="2" t="s">
        <v>155</v>
      </c>
      <c r="D4" s="3"/>
      <c r="E4" s="2"/>
      <c r="F4" s="3"/>
      <c r="G4" s="2"/>
      <c r="H4" s="2"/>
      <c r="I4" s="2"/>
    </row>
    <row r="5" spans="1:12" x14ac:dyDescent="0.35">
      <c r="A5" s="2"/>
      <c r="B5" s="3"/>
      <c r="C5" s="2"/>
      <c r="D5" s="3"/>
      <c r="E5" s="2"/>
      <c r="F5" s="3"/>
      <c r="G5" s="2"/>
      <c r="H5" s="2"/>
      <c r="I5" s="2"/>
    </row>
    <row r="6" spans="1:12" x14ac:dyDescent="0.35">
      <c r="A6" s="2"/>
      <c r="B6" s="3" t="s">
        <v>4</v>
      </c>
      <c r="C6" s="2"/>
      <c r="D6" s="3"/>
      <c r="E6" s="2"/>
      <c r="F6" s="3"/>
      <c r="G6" s="2"/>
      <c r="H6" s="2"/>
      <c r="I6" s="2"/>
    </row>
    <row r="7" spans="1:12" x14ac:dyDescent="0.35">
      <c r="A7" s="2"/>
      <c r="B7" s="3" t="s">
        <v>0</v>
      </c>
      <c r="C7" s="2" t="s">
        <v>7</v>
      </c>
      <c r="D7" s="3" t="s">
        <v>1</v>
      </c>
      <c r="E7" s="2" t="s">
        <v>8</v>
      </c>
      <c r="F7" s="3" t="s">
        <v>2</v>
      </c>
      <c r="G7" s="2" t="s">
        <v>9</v>
      </c>
      <c r="H7" s="2" t="s">
        <v>3</v>
      </c>
      <c r="I7" s="2"/>
    </row>
    <row r="8" spans="1:12" x14ac:dyDescent="0.35">
      <c r="A8" s="2">
        <v>0.25</v>
      </c>
      <c r="B8" s="3">
        <v>4.9299999999999997E-2</v>
      </c>
      <c r="C8" s="2">
        <f>B8/100*120</f>
        <v>5.915999999999999E-2</v>
      </c>
      <c r="D8" s="3">
        <v>4.8099999999999997E-2</v>
      </c>
      <c r="E8" s="2">
        <f>D8/100*120</f>
        <v>5.772E-2</v>
      </c>
      <c r="F8" s="3">
        <v>4.6199999999999998E-2</v>
      </c>
      <c r="G8" s="2">
        <f>F8/100*120</f>
        <v>5.5439999999999996E-2</v>
      </c>
      <c r="H8" s="2">
        <f>SUM(C8+E8+G8)/3</f>
        <v>5.7439999999999991E-2</v>
      </c>
      <c r="I8" s="2">
        <f>_xlfn.STDEV.P(C8,E8,G8)</f>
        <v>1.53153517752613E-3</v>
      </c>
    </row>
    <row r="9" spans="1:12" x14ac:dyDescent="0.35">
      <c r="A9" s="2">
        <v>0.5</v>
      </c>
      <c r="B9" s="3">
        <v>8.0100000000000005E-2</v>
      </c>
      <c r="C9" s="2">
        <f t="shared" ref="C9:C16" si="0">B9/100*120</f>
        <v>9.6120000000000011E-2</v>
      </c>
      <c r="D9" s="3">
        <v>6.8699999999999997E-2</v>
      </c>
      <c r="E9" s="2">
        <f t="shared" ref="E9:E16" si="1">D9/100*120</f>
        <v>8.2439999999999999E-2</v>
      </c>
      <c r="F9" s="3">
        <v>7.8200000000000006E-2</v>
      </c>
      <c r="G9" s="2">
        <f t="shared" ref="G9:G10" si="2">F9/100*120</f>
        <v>9.3840000000000007E-2</v>
      </c>
      <c r="H9" s="2">
        <f t="shared" ref="H9:H16" si="3">SUM(C9+E9+G9)/3</f>
        <v>9.0799999999999992E-2</v>
      </c>
      <c r="I9" s="2">
        <f t="shared" ref="I9:I16" si="4">_xlfn.STDEV.P(C9,E9,G9)</f>
        <v>5.9842459842489809E-3</v>
      </c>
    </row>
    <row r="10" spans="1:12" x14ac:dyDescent="0.35">
      <c r="A10" s="2">
        <v>0.75</v>
      </c>
      <c r="B10" s="3">
        <v>8.8400000000000006E-2</v>
      </c>
      <c r="C10" s="2">
        <f t="shared" si="0"/>
        <v>0.10608000000000001</v>
      </c>
      <c r="D10" s="3">
        <v>8.2699999999999996E-2</v>
      </c>
      <c r="E10" s="2">
        <f t="shared" si="1"/>
        <v>9.9239999999999995E-2</v>
      </c>
      <c r="F10" s="3">
        <v>9.3399999999999997E-2</v>
      </c>
      <c r="G10" s="2">
        <f t="shared" si="2"/>
        <v>0.11207999999999999</v>
      </c>
      <c r="H10" s="2">
        <f t="shared" si="3"/>
        <v>0.10580000000000001</v>
      </c>
      <c r="I10" s="2">
        <f t="shared" si="4"/>
        <v>5.2456458134342203E-3</v>
      </c>
    </row>
    <row r="11" spans="1:12" x14ac:dyDescent="0.35">
      <c r="A11" s="2">
        <v>1</v>
      </c>
      <c r="B11" s="3">
        <v>0.1134</v>
      </c>
      <c r="C11" s="2">
        <f t="shared" si="0"/>
        <v>0.13608000000000001</v>
      </c>
      <c r="D11" s="3">
        <v>0.1109</v>
      </c>
      <c r="E11" s="2">
        <f t="shared" si="1"/>
        <v>0.13308</v>
      </c>
      <c r="F11" s="3">
        <v>0.1188</v>
      </c>
      <c r="G11" s="2">
        <f>F12/100*120</f>
        <v>0.16680000000000003</v>
      </c>
      <c r="H11" s="2">
        <f t="shared" si="3"/>
        <v>0.14532</v>
      </c>
      <c r="I11" s="2">
        <f t="shared" si="4"/>
        <v>1.5237952618380334E-2</v>
      </c>
      <c r="L11" t="s">
        <v>17</v>
      </c>
    </row>
    <row r="12" spans="1:12" x14ac:dyDescent="0.35">
      <c r="A12" s="2">
        <v>2.5</v>
      </c>
      <c r="B12" s="3">
        <v>0.12920000000000001</v>
      </c>
      <c r="C12" s="2">
        <f t="shared" si="0"/>
        <v>0.15504000000000001</v>
      </c>
      <c r="D12" s="3">
        <v>0.13370000000000001</v>
      </c>
      <c r="E12" s="2">
        <f t="shared" si="1"/>
        <v>0.16044</v>
      </c>
      <c r="F12" s="3">
        <v>0.13900000000000001</v>
      </c>
      <c r="G12" s="2">
        <f>F11/100*120</f>
        <v>0.14255999999999999</v>
      </c>
      <c r="H12" s="2">
        <f t="shared" si="3"/>
        <v>0.15268000000000001</v>
      </c>
      <c r="I12" s="2">
        <f t="shared" si="4"/>
        <v>7.4878034162229488E-3</v>
      </c>
    </row>
    <row r="13" spans="1:12" x14ac:dyDescent="0.35">
      <c r="A13" s="2">
        <v>5</v>
      </c>
      <c r="B13" s="3">
        <v>0.1265</v>
      </c>
      <c r="C13" s="2">
        <f t="shared" si="0"/>
        <v>0.15180000000000002</v>
      </c>
      <c r="D13" s="3">
        <v>0.129</v>
      </c>
      <c r="E13" s="2">
        <f t="shared" si="1"/>
        <v>0.15480000000000002</v>
      </c>
      <c r="F13" s="3">
        <v>0.13150000000000001</v>
      </c>
      <c r="G13" s="2">
        <f>F14/100*120</f>
        <v>0.16367999999999999</v>
      </c>
      <c r="H13" s="2">
        <f t="shared" si="3"/>
        <v>0.15676000000000001</v>
      </c>
      <c r="I13" s="2">
        <f t="shared" si="4"/>
        <v>5.0441252958268075E-3</v>
      </c>
    </row>
    <row r="14" spans="1:12" x14ac:dyDescent="0.35">
      <c r="A14" s="2">
        <v>10</v>
      </c>
      <c r="B14" s="3">
        <v>0.12920000000000001</v>
      </c>
      <c r="C14" s="2">
        <f t="shared" si="0"/>
        <v>0.15504000000000001</v>
      </c>
      <c r="D14" s="3">
        <v>0.1303</v>
      </c>
      <c r="E14" s="2">
        <f t="shared" si="1"/>
        <v>0.15636</v>
      </c>
      <c r="F14" s="3">
        <v>0.13639999999999999</v>
      </c>
      <c r="G14" s="2">
        <f>F13/100*120</f>
        <v>0.1578</v>
      </c>
      <c r="H14" s="2">
        <f t="shared" si="3"/>
        <v>0.15640000000000001</v>
      </c>
      <c r="I14" s="2">
        <f t="shared" si="4"/>
        <v>1.1271202242884235E-3</v>
      </c>
    </row>
    <row r="15" spans="1:12" x14ac:dyDescent="0.35">
      <c r="A15" s="2">
        <v>50</v>
      </c>
      <c r="B15" s="3">
        <v>0.1094</v>
      </c>
      <c r="C15" s="2">
        <f t="shared" si="0"/>
        <v>0.13127999999999998</v>
      </c>
      <c r="D15" s="3">
        <v>0.1206</v>
      </c>
      <c r="E15" s="2">
        <f t="shared" si="1"/>
        <v>0.14472000000000002</v>
      </c>
      <c r="F15" s="3">
        <v>0.1119</v>
      </c>
      <c r="G15" s="2">
        <f>F16/100*120</f>
        <v>0.15228000000000003</v>
      </c>
      <c r="H15" s="2">
        <f t="shared" si="3"/>
        <v>0.14276000000000003</v>
      </c>
      <c r="I15" s="2">
        <f t="shared" si="4"/>
        <v>8.6845149547916806E-3</v>
      </c>
    </row>
    <row r="16" spans="1:12" x14ac:dyDescent="0.35">
      <c r="A16" s="2">
        <v>100</v>
      </c>
      <c r="B16" s="3">
        <v>0.12540000000000001</v>
      </c>
      <c r="C16" s="2">
        <f t="shared" si="0"/>
        <v>0.15048</v>
      </c>
      <c r="D16" s="3">
        <v>0.1201</v>
      </c>
      <c r="E16" s="2">
        <f t="shared" si="1"/>
        <v>0.14412</v>
      </c>
      <c r="F16" s="3">
        <v>0.12690000000000001</v>
      </c>
      <c r="G16" s="2">
        <f>F15/100*120</f>
        <v>0.13428000000000001</v>
      </c>
      <c r="H16" s="2">
        <f t="shared" si="3"/>
        <v>0.14296</v>
      </c>
      <c r="I16" s="2">
        <f t="shared" si="4"/>
        <v>6.6642929107295357E-3</v>
      </c>
    </row>
    <row r="17" spans="2:12" x14ac:dyDescent="0.35">
      <c r="B17" s="3"/>
      <c r="D17" s="3"/>
      <c r="F17" s="3"/>
    </row>
    <row r="20" spans="2:12" x14ac:dyDescent="0.35">
      <c r="B20" s="2"/>
      <c r="C20" s="2" t="s">
        <v>0</v>
      </c>
      <c r="D20" s="2" t="s">
        <v>1</v>
      </c>
      <c r="E20" s="2" t="s">
        <v>2</v>
      </c>
      <c r="F20" s="2" t="s">
        <v>3</v>
      </c>
      <c r="G20" t="s">
        <v>18</v>
      </c>
    </row>
    <row r="21" spans="2:12" x14ac:dyDescent="0.35">
      <c r="B21" s="2"/>
      <c r="C21" s="2" t="s">
        <v>16</v>
      </c>
      <c r="D21" s="2"/>
      <c r="E21" s="2"/>
      <c r="F21" s="2"/>
      <c r="L21" t="s">
        <v>17</v>
      </c>
    </row>
    <row r="22" spans="2:12" x14ac:dyDescent="0.35">
      <c r="B22" s="2">
        <v>0.25</v>
      </c>
      <c r="C22">
        <v>0.15776000000000001</v>
      </c>
      <c r="D22">
        <v>0.15392</v>
      </c>
      <c r="E22">
        <v>0.14784</v>
      </c>
      <c r="F22">
        <f t="shared" ref="F22:F30" si="5">SUM(C22:E22)/3</f>
        <v>0.15317333333333336</v>
      </c>
      <c r="G22" s="2">
        <f t="shared" ref="G22:G30" si="6">_xlfn.STDEV.P(C22:E22)</f>
        <v>4.0840938067363561E-3</v>
      </c>
      <c r="L22" t="s">
        <v>17</v>
      </c>
    </row>
    <row r="23" spans="2:12" x14ac:dyDescent="0.35">
      <c r="B23" s="2">
        <v>0.5</v>
      </c>
      <c r="C23">
        <v>0.25631999999999999</v>
      </c>
      <c r="D23">
        <v>0.21984000000000001</v>
      </c>
      <c r="E23">
        <v>0.25024000000000002</v>
      </c>
      <c r="F23" s="2">
        <f t="shared" si="5"/>
        <v>0.24213333333333334</v>
      </c>
      <c r="G23" s="2">
        <f t="shared" si="6"/>
        <v>1.5957989291330601E-2</v>
      </c>
    </row>
    <row r="24" spans="2:12" x14ac:dyDescent="0.35">
      <c r="B24" s="2">
        <v>0.75</v>
      </c>
      <c r="C24">
        <v>0.28288000000000002</v>
      </c>
      <c r="D24">
        <v>0.26463999999999999</v>
      </c>
      <c r="E24">
        <v>0.29887999999999998</v>
      </c>
      <c r="F24" s="2">
        <f t="shared" si="5"/>
        <v>0.28213333333333335</v>
      </c>
      <c r="G24" s="2">
        <f t="shared" si="6"/>
        <v>1.3988388835824594E-2</v>
      </c>
    </row>
    <row r="25" spans="2:12" x14ac:dyDescent="0.35">
      <c r="B25" s="2">
        <v>1</v>
      </c>
      <c r="C25">
        <v>0.36287999999999998</v>
      </c>
      <c r="D25">
        <v>0.35487999999999997</v>
      </c>
      <c r="E25">
        <v>0.38016</v>
      </c>
      <c r="F25" s="2">
        <f t="shared" si="5"/>
        <v>0.36597333333333332</v>
      </c>
      <c r="G25" s="2">
        <f t="shared" si="6"/>
        <v>1.0549759344279966E-2</v>
      </c>
    </row>
    <row r="26" spans="2:12" x14ac:dyDescent="0.35">
      <c r="B26" s="2">
        <v>2.5</v>
      </c>
      <c r="C26">
        <v>0.41343999999999997</v>
      </c>
      <c r="D26">
        <v>0.42784</v>
      </c>
      <c r="E26">
        <v>0.44479999999999997</v>
      </c>
      <c r="F26" s="2">
        <f t="shared" si="5"/>
        <v>0.42869333333333337</v>
      </c>
      <c r="G26" s="2">
        <f t="shared" si="6"/>
        <v>1.2816877761590593E-2</v>
      </c>
    </row>
    <row r="27" spans="2:12" x14ac:dyDescent="0.35">
      <c r="B27" s="2">
        <v>5</v>
      </c>
      <c r="C27">
        <v>0.40479999999999999</v>
      </c>
      <c r="D27">
        <v>0.4128</v>
      </c>
      <c r="E27">
        <v>0.42080000000000001</v>
      </c>
      <c r="F27" s="2">
        <f t="shared" si="5"/>
        <v>0.4128</v>
      </c>
      <c r="G27" s="2">
        <f t="shared" si="6"/>
        <v>6.5319726474218145E-3</v>
      </c>
    </row>
    <row r="28" spans="2:12" x14ac:dyDescent="0.35">
      <c r="B28" s="2">
        <v>10</v>
      </c>
      <c r="C28">
        <v>0.41343999999999997</v>
      </c>
      <c r="D28">
        <v>0.41696</v>
      </c>
      <c r="E28">
        <v>0.43647999999999998</v>
      </c>
      <c r="F28" s="2">
        <f t="shared" si="5"/>
        <v>0.42229333333333335</v>
      </c>
      <c r="G28" s="2">
        <f t="shared" si="6"/>
        <v>1.0133894721291621E-2</v>
      </c>
    </row>
    <row r="29" spans="2:12" x14ac:dyDescent="0.35">
      <c r="B29" s="2">
        <v>50</v>
      </c>
      <c r="C29">
        <v>0.35008</v>
      </c>
      <c r="D29">
        <v>0.38591999999999999</v>
      </c>
      <c r="E29">
        <v>0.35808000000000001</v>
      </c>
      <c r="F29" s="2">
        <f t="shared" si="5"/>
        <v>0.36469333333333331</v>
      </c>
      <c r="G29" s="2">
        <f t="shared" si="6"/>
        <v>1.5360740722880368E-2</v>
      </c>
    </row>
    <row r="30" spans="2:12" x14ac:dyDescent="0.35">
      <c r="B30" s="2">
        <v>100</v>
      </c>
      <c r="C30">
        <v>0.40128000000000003</v>
      </c>
      <c r="D30">
        <v>0.38431999999999999</v>
      </c>
      <c r="E30">
        <v>0.40608</v>
      </c>
      <c r="F30" s="2">
        <f t="shared" si="5"/>
        <v>0.39722666666666667</v>
      </c>
      <c r="G30" s="2">
        <f t="shared" si="6"/>
        <v>9.3343999390545895E-3</v>
      </c>
    </row>
    <row r="34" spans="7:11" x14ac:dyDescent="0.35">
      <c r="J34" t="s">
        <v>138</v>
      </c>
    </row>
    <row r="35" spans="7:11" x14ac:dyDescent="0.35">
      <c r="G35" t="s">
        <v>20</v>
      </c>
      <c r="H35" t="s">
        <v>21</v>
      </c>
      <c r="J35" t="s">
        <v>20</v>
      </c>
      <c r="K35" t="s">
        <v>21</v>
      </c>
    </row>
    <row r="36" spans="7:11" x14ac:dyDescent="0.35">
      <c r="G36" t="s">
        <v>22</v>
      </c>
      <c r="H36" t="s">
        <v>23</v>
      </c>
      <c r="J36" t="s">
        <v>22</v>
      </c>
      <c r="K36" t="s">
        <v>23</v>
      </c>
    </row>
    <row r="37" spans="7:11" x14ac:dyDescent="0.35">
      <c r="G37" t="s">
        <v>24</v>
      </c>
      <c r="H37" t="s">
        <v>16</v>
      </c>
      <c r="J37" t="s">
        <v>24</v>
      </c>
      <c r="K37" t="s">
        <v>16</v>
      </c>
    </row>
    <row r="38" spans="7:11" x14ac:dyDescent="0.35">
      <c r="G38" t="s">
        <v>19</v>
      </c>
      <c r="H38" t="s">
        <v>37</v>
      </c>
      <c r="J38" t="s">
        <v>19</v>
      </c>
      <c r="K38" t="s">
        <v>158</v>
      </c>
    </row>
    <row r="39" spans="7:11" x14ac:dyDescent="0.35">
      <c r="G39" t="s">
        <v>26</v>
      </c>
      <c r="H39" t="s">
        <v>38</v>
      </c>
      <c r="J39" t="s">
        <v>26</v>
      </c>
      <c r="K39" t="s">
        <v>159</v>
      </c>
    </row>
    <row r="40" spans="7:11" x14ac:dyDescent="0.35">
      <c r="G40" t="s">
        <v>28</v>
      </c>
      <c r="H40" t="s">
        <v>29</v>
      </c>
      <c r="J40" t="s">
        <v>28</v>
      </c>
      <c r="K40" t="s">
        <v>29</v>
      </c>
    </row>
    <row r="41" spans="7:11" x14ac:dyDescent="0.35">
      <c r="G41" t="s">
        <v>30</v>
      </c>
      <c r="H41" s="5">
        <v>8.5319100000000001E-7</v>
      </c>
      <c r="J41" t="s">
        <v>30</v>
      </c>
      <c r="K41" s="18">
        <v>56436</v>
      </c>
    </row>
    <row r="42" spans="7:11" x14ac:dyDescent="0.35">
      <c r="G42" t="s">
        <v>31</v>
      </c>
      <c r="H42">
        <v>0.95674999999999999</v>
      </c>
      <c r="J42" t="s">
        <v>31</v>
      </c>
      <c r="K42" t="s">
        <v>160</v>
      </c>
    </row>
    <row r="43" spans="7:11" x14ac:dyDescent="0.35">
      <c r="G43" t="s">
        <v>32</v>
      </c>
      <c r="H43">
        <v>0.95447000000000004</v>
      </c>
      <c r="J43" t="s">
        <v>32</v>
      </c>
      <c r="K43" t="s">
        <v>161</v>
      </c>
    </row>
    <row r="52" spans="1:18" x14ac:dyDescent="0.35">
      <c r="A52" s="2" t="s">
        <v>138</v>
      </c>
      <c r="B52" s="2"/>
      <c r="C52" s="2"/>
      <c r="D52" s="2"/>
      <c r="E52" s="2"/>
      <c r="F52" s="2"/>
      <c r="G52" s="2"/>
      <c r="H52" s="2"/>
      <c r="I52" s="2" t="s">
        <v>139</v>
      </c>
      <c r="J52" s="2"/>
      <c r="K52" s="2"/>
      <c r="L52" s="2"/>
      <c r="M52" s="2"/>
      <c r="N52" s="2"/>
      <c r="O52" s="2"/>
      <c r="P52" s="2"/>
      <c r="Q52" s="2"/>
      <c r="R52" s="2"/>
    </row>
    <row r="53" spans="1:18" x14ac:dyDescent="0.35">
      <c r="A53" s="2" t="s">
        <v>125</v>
      </c>
      <c r="B53" s="2" t="s">
        <v>51</v>
      </c>
      <c r="C53" s="2" t="s">
        <v>156</v>
      </c>
      <c r="D53" s="2" t="s">
        <v>157</v>
      </c>
      <c r="E53" s="2" t="s">
        <v>141</v>
      </c>
      <c r="F53" s="2"/>
      <c r="G53" s="2"/>
      <c r="H53" s="2"/>
      <c r="I53" s="2" t="s">
        <v>125</v>
      </c>
      <c r="J53" s="2" t="s">
        <v>51</v>
      </c>
      <c r="K53" s="2" t="s">
        <v>156</v>
      </c>
      <c r="L53" s="2" t="s">
        <v>157</v>
      </c>
      <c r="M53" s="2"/>
      <c r="N53" s="2" t="s">
        <v>140</v>
      </c>
      <c r="O53" s="2" t="s">
        <v>141</v>
      </c>
      <c r="P53" s="2"/>
      <c r="Q53" s="2" t="s">
        <v>142</v>
      </c>
      <c r="R53" s="2"/>
    </row>
    <row r="54" spans="1:18" x14ac:dyDescent="0.35">
      <c r="A54" s="2">
        <v>0.25</v>
      </c>
      <c r="B54" s="2">
        <v>0.19209999999999999</v>
      </c>
      <c r="C54" s="2">
        <v>9.98E-2</v>
      </c>
      <c r="D54" s="2">
        <f>B54+C54</f>
        <v>0.29189999999999999</v>
      </c>
      <c r="E54" s="2">
        <f>(D54+D64+D74)/3</f>
        <v>0.2835333333333333</v>
      </c>
      <c r="F54" s="2"/>
      <c r="G54" s="2"/>
      <c r="H54" s="2"/>
      <c r="I54" s="2">
        <v>0.25</v>
      </c>
      <c r="J54" s="2">
        <v>0.12230000000000001</v>
      </c>
      <c r="K54" s="2">
        <v>9.3200000000000005E-2</v>
      </c>
      <c r="L54" s="2">
        <f>J54+K54</f>
        <v>0.21550000000000002</v>
      </c>
      <c r="M54" s="2"/>
      <c r="N54" s="2">
        <f>100/L54*D54</f>
        <v>135.45243619489557</v>
      </c>
      <c r="O54" s="2">
        <f>(L54+L64+L74)/3</f>
        <v>0.21049999999999999</v>
      </c>
      <c r="P54" s="2">
        <f>100/O54*E54</f>
        <v>134.69517022961202</v>
      </c>
      <c r="Q54" s="2">
        <f>I54*P54/100</f>
        <v>0.33673792557403004</v>
      </c>
      <c r="R54" s="2"/>
    </row>
    <row r="55" spans="1:18" x14ac:dyDescent="0.35">
      <c r="A55" s="2">
        <v>0.5</v>
      </c>
      <c r="B55" s="2">
        <v>0.4148</v>
      </c>
      <c r="C55" s="2">
        <v>0.16209999999999999</v>
      </c>
      <c r="D55" s="2">
        <f t="shared" ref="D55:D82" si="7">B55+C55</f>
        <v>0.57689999999999997</v>
      </c>
      <c r="E55" s="2">
        <f t="shared" ref="E55:E62" si="8">(D55+D65+D75)/3</f>
        <v>0.56763333333333332</v>
      </c>
      <c r="F55" s="2"/>
      <c r="G55" s="2"/>
      <c r="H55" s="2"/>
      <c r="I55" s="2">
        <v>0.5</v>
      </c>
      <c r="J55" s="2">
        <v>0.2828</v>
      </c>
      <c r="K55" s="2">
        <v>0.13500000000000001</v>
      </c>
      <c r="L55" s="2">
        <f t="shared" ref="L55:L62" si="9">J55+K55</f>
        <v>0.4178</v>
      </c>
      <c r="M55" s="2"/>
      <c r="N55" s="2">
        <f t="shared" ref="N55:N72" si="10">100/L55*D55</f>
        <v>138.08042125418859</v>
      </c>
      <c r="O55" s="2">
        <f t="shared" ref="O55:O60" si="11">(L55+L65+L75)/3</f>
        <v>0.45673333333333338</v>
      </c>
      <c r="P55" s="2">
        <f t="shared" ref="P55:P60" si="12">100/O55*E55</f>
        <v>124.28112684279665</v>
      </c>
      <c r="Q55" s="2">
        <f t="shared" ref="Q55:Q62" si="13">I55*P55/100</f>
        <v>0.62140563421398332</v>
      </c>
      <c r="R55" s="2"/>
    </row>
    <row r="56" spans="1:18" x14ac:dyDescent="0.35">
      <c r="A56" s="2">
        <v>0.75</v>
      </c>
      <c r="B56" s="2">
        <v>0.61129999999999995</v>
      </c>
      <c r="C56" s="2">
        <v>0.1789</v>
      </c>
      <c r="D56" s="2">
        <f t="shared" si="7"/>
        <v>0.79020000000000001</v>
      </c>
      <c r="E56" s="2">
        <f t="shared" si="8"/>
        <v>0.8060666666666666</v>
      </c>
      <c r="F56" s="2"/>
      <c r="G56" s="2"/>
      <c r="H56" s="2"/>
      <c r="I56" s="2">
        <v>0.75</v>
      </c>
      <c r="J56" s="2">
        <v>0.51559999999999995</v>
      </c>
      <c r="K56" s="2">
        <v>0.17169999999999999</v>
      </c>
      <c r="L56" s="2">
        <f t="shared" si="9"/>
        <v>0.68729999999999991</v>
      </c>
      <c r="M56" s="2"/>
      <c r="N56" s="2">
        <f t="shared" si="10"/>
        <v>114.97162810999565</v>
      </c>
      <c r="O56" s="2">
        <f t="shared" si="11"/>
        <v>0.70179999999999987</v>
      </c>
      <c r="P56" s="2">
        <f t="shared" si="12"/>
        <v>114.85703429277098</v>
      </c>
      <c r="Q56" s="2">
        <f t="shared" si="13"/>
        <v>0.86142775719578224</v>
      </c>
      <c r="R56" s="2"/>
    </row>
    <row r="57" spans="1:18" x14ac:dyDescent="0.35">
      <c r="A57" s="2">
        <v>1</v>
      </c>
      <c r="B57" s="2">
        <v>1.6135999999999999</v>
      </c>
      <c r="C57" s="2">
        <v>0.22939999999999999</v>
      </c>
      <c r="D57" s="2">
        <f t="shared" si="7"/>
        <v>1.843</v>
      </c>
      <c r="E57" s="2">
        <f t="shared" si="8"/>
        <v>1.8733666666666666</v>
      </c>
      <c r="F57" s="2"/>
      <c r="G57" s="2"/>
      <c r="H57" s="2"/>
      <c r="I57" s="2">
        <v>1</v>
      </c>
      <c r="J57" s="2">
        <v>0.96840000000000004</v>
      </c>
      <c r="K57" s="2">
        <v>0.1817</v>
      </c>
      <c r="L57" s="2">
        <f t="shared" si="9"/>
        <v>1.1501000000000001</v>
      </c>
      <c r="M57" s="2"/>
      <c r="N57" s="2">
        <f t="shared" si="10"/>
        <v>160.24693504912614</v>
      </c>
      <c r="O57" s="2">
        <f t="shared" si="11"/>
        <v>1.1193333333333335</v>
      </c>
      <c r="P57" s="2">
        <f t="shared" si="12"/>
        <v>167.36450268016674</v>
      </c>
      <c r="Q57" s="2">
        <f t="shared" si="13"/>
        <v>1.6736450268016674</v>
      </c>
      <c r="R57" s="2"/>
    </row>
    <row r="58" spans="1:18" x14ac:dyDescent="0.35">
      <c r="A58" s="2">
        <v>2.5</v>
      </c>
      <c r="B58" s="2">
        <v>3.8001</v>
      </c>
      <c r="C58" s="2">
        <v>0.26150000000000001</v>
      </c>
      <c r="D58" s="2">
        <f t="shared" si="7"/>
        <v>4.0616000000000003</v>
      </c>
      <c r="E58" s="2">
        <f t="shared" si="8"/>
        <v>4.2259000000000002</v>
      </c>
      <c r="F58" s="2"/>
      <c r="G58" s="2"/>
      <c r="H58" s="2"/>
      <c r="I58" s="2">
        <v>2.5</v>
      </c>
      <c r="J58" s="2">
        <v>2.8666999999999998</v>
      </c>
      <c r="K58" s="2">
        <v>0.2172</v>
      </c>
      <c r="L58" s="2">
        <f t="shared" si="9"/>
        <v>3.0838999999999999</v>
      </c>
      <c r="M58" s="2"/>
      <c r="N58" s="2">
        <f t="shared" si="10"/>
        <v>131.70336262524728</v>
      </c>
      <c r="O58" s="2">
        <f t="shared" si="11"/>
        <v>2.9014333333333333</v>
      </c>
      <c r="P58" s="2">
        <f t="shared" si="12"/>
        <v>145.64870236549754</v>
      </c>
      <c r="Q58" s="2">
        <f t="shared" si="13"/>
        <v>3.6412175591374387</v>
      </c>
      <c r="R58" s="2"/>
    </row>
    <row r="59" spans="1:18" x14ac:dyDescent="0.35">
      <c r="A59" s="2">
        <v>5</v>
      </c>
      <c r="B59" s="2">
        <v>10.4298</v>
      </c>
      <c r="C59" s="2">
        <v>0.25600000000000001</v>
      </c>
      <c r="D59" s="2">
        <f t="shared" si="7"/>
        <v>10.6858</v>
      </c>
      <c r="E59" s="2">
        <f t="shared" si="8"/>
        <v>10.836800000000002</v>
      </c>
      <c r="F59" s="2"/>
      <c r="G59" s="2"/>
      <c r="H59" s="2"/>
      <c r="I59" s="2">
        <v>5</v>
      </c>
      <c r="J59" s="2">
        <v>6.5045000000000002</v>
      </c>
      <c r="K59" s="2">
        <v>0.20630000000000001</v>
      </c>
      <c r="L59" s="2">
        <f t="shared" si="9"/>
        <v>6.7107999999999999</v>
      </c>
      <c r="M59" s="2"/>
      <c r="N59" s="2">
        <f t="shared" si="10"/>
        <v>159.23287834535375</v>
      </c>
      <c r="O59" s="2">
        <f t="shared" si="11"/>
        <v>7.1246666666666663</v>
      </c>
      <c r="P59" s="2">
        <f t="shared" si="12"/>
        <v>152.10255450547396</v>
      </c>
      <c r="Q59" s="2">
        <f t="shared" si="13"/>
        <v>7.6051277252736984</v>
      </c>
      <c r="R59" s="2"/>
    </row>
    <row r="60" spans="1:18" x14ac:dyDescent="0.35">
      <c r="A60" s="2">
        <v>10</v>
      </c>
      <c r="B60" s="2">
        <v>18.8308</v>
      </c>
      <c r="C60" s="2">
        <v>0.26150000000000001</v>
      </c>
      <c r="D60" s="2">
        <f t="shared" si="7"/>
        <v>19.092300000000002</v>
      </c>
      <c r="E60" s="2">
        <f t="shared" si="8"/>
        <v>19.386300000000002</v>
      </c>
      <c r="F60" s="2"/>
      <c r="G60" s="2"/>
      <c r="H60" s="2"/>
      <c r="I60" s="2">
        <v>10</v>
      </c>
      <c r="J60" s="2">
        <v>14.696400000000001</v>
      </c>
      <c r="K60" s="2">
        <v>0.2177</v>
      </c>
      <c r="L60" s="2">
        <f t="shared" si="9"/>
        <v>14.914100000000001</v>
      </c>
      <c r="M60" s="2"/>
      <c r="N60" s="2">
        <f t="shared" si="10"/>
        <v>128.01509980488262</v>
      </c>
      <c r="O60" s="2">
        <f t="shared" si="11"/>
        <v>14.529366666666666</v>
      </c>
      <c r="P60" s="2">
        <f t="shared" si="12"/>
        <v>133.4283898587</v>
      </c>
      <c r="Q60" s="2">
        <f t="shared" si="13"/>
        <v>13.342838985870001</v>
      </c>
      <c r="R60" s="2"/>
    </row>
    <row r="61" spans="1:18" x14ac:dyDescent="0.35">
      <c r="A61" s="2">
        <v>50</v>
      </c>
      <c r="B61" s="2">
        <v>114.8158</v>
      </c>
      <c r="C61" s="2">
        <v>0.22140000000000001</v>
      </c>
      <c r="D61" s="2">
        <f t="shared" si="7"/>
        <v>115.0372</v>
      </c>
      <c r="E61" s="2">
        <f t="shared" si="8"/>
        <v>112.17366666666668</v>
      </c>
      <c r="F61" s="2"/>
      <c r="G61" s="2"/>
      <c r="H61" s="2"/>
      <c r="I61" s="2">
        <v>50</v>
      </c>
      <c r="J61" s="2">
        <v>83.607200000000006</v>
      </c>
      <c r="K61" s="2">
        <v>0.18240000000000001</v>
      </c>
      <c r="L61" s="2">
        <f t="shared" si="9"/>
        <v>83.789600000000007</v>
      </c>
      <c r="M61" s="2"/>
      <c r="N61" s="2">
        <f t="shared" si="10"/>
        <v>137.29293372924562</v>
      </c>
      <c r="O61" s="2">
        <f>(L61+L71)/2</f>
        <v>82.857950000000002</v>
      </c>
      <c r="P61" s="2">
        <f>100/O61*E61</f>
        <v>135.38069269957401</v>
      </c>
      <c r="Q61" s="2">
        <f t="shared" si="13"/>
        <v>67.690346349787006</v>
      </c>
      <c r="R61" s="2"/>
    </row>
    <row r="62" spans="1:18" x14ac:dyDescent="0.35">
      <c r="A62" s="2">
        <v>100</v>
      </c>
      <c r="B62" s="2">
        <v>168.1772</v>
      </c>
      <c r="C62" s="2">
        <v>0.25359999999999999</v>
      </c>
      <c r="D62" s="2">
        <f t="shared" si="7"/>
        <v>168.4308</v>
      </c>
      <c r="E62" s="2">
        <f t="shared" si="8"/>
        <v>165.2346</v>
      </c>
      <c r="F62" s="2"/>
      <c r="G62" s="2"/>
      <c r="H62" s="2"/>
      <c r="I62" s="2">
        <v>100</v>
      </c>
      <c r="J62" s="2">
        <v>118.77249999999999</v>
      </c>
      <c r="K62" s="2">
        <v>0.1802</v>
      </c>
      <c r="L62" s="2">
        <f t="shared" si="9"/>
        <v>118.95269999999999</v>
      </c>
      <c r="M62" s="2"/>
      <c r="N62" s="2">
        <f t="shared" si="10"/>
        <v>141.59476834069341</v>
      </c>
      <c r="O62" s="2">
        <f>(L62+L72)/2</f>
        <v>123.67700000000001</v>
      </c>
      <c r="P62" s="2">
        <f>100/O62*E62</f>
        <v>133.60172061094624</v>
      </c>
      <c r="Q62" s="2">
        <f t="shared" si="13"/>
        <v>133.60172061094624</v>
      </c>
      <c r="R62" s="2"/>
    </row>
    <row r="63" spans="1:18" x14ac:dyDescent="0.35">
      <c r="A63" s="2" t="s">
        <v>136</v>
      </c>
      <c r="B63" s="2"/>
      <c r="C63" s="2"/>
      <c r="D63" s="2"/>
      <c r="E63" s="2"/>
      <c r="F63" s="2"/>
      <c r="G63" s="2"/>
      <c r="H63" s="2"/>
      <c r="I63" s="2" t="s">
        <v>136</v>
      </c>
      <c r="J63" s="2"/>
      <c r="K63" s="2"/>
      <c r="L63" s="2"/>
      <c r="M63" s="2"/>
      <c r="N63" s="2"/>
      <c r="O63" s="2"/>
      <c r="P63" s="2"/>
      <c r="Q63" s="2"/>
      <c r="R63" s="2"/>
    </row>
    <row r="64" spans="1:18" x14ac:dyDescent="0.35">
      <c r="A64" s="2">
        <v>0.25</v>
      </c>
      <c r="B64" s="2">
        <v>0.20619999999999999</v>
      </c>
      <c r="C64" s="2">
        <v>9.74E-2</v>
      </c>
      <c r="D64" s="2">
        <f t="shared" si="7"/>
        <v>0.30359999999999998</v>
      </c>
      <c r="E64" s="2"/>
      <c r="F64" s="2"/>
      <c r="G64" s="2"/>
      <c r="H64" s="2"/>
      <c r="I64" s="2">
        <v>0.25</v>
      </c>
      <c r="J64" s="2">
        <v>0.1081</v>
      </c>
      <c r="K64" s="2">
        <v>9.4799999999999995E-2</v>
      </c>
      <c r="L64" s="2">
        <f t="shared" ref="L64:L72" si="14">J64+K64</f>
        <v>0.2029</v>
      </c>
      <c r="M64" s="2"/>
      <c r="N64" s="2">
        <f t="shared" si="10"/>
        <v>149.6303597831444</v>
      </c>
      <c r="O64" s="2"/>
      <c r="P64" s="2"/>
      <c r="Q64" s="2"/>
      <c r="R64" s="2"/>
    </row>
    <row r="65" spans="1:18" x14ac:dyDescent="0.35">
      <c r="A65" s="2">
        <v>0.5</v>
      </c>
      <c r="B65" s="2">
        <v>0.41220000000000001</v>
      </c>
      <c r="C65" s="2">
        <v>0.13900000000000001</v>
      </c>
      <c r="D65" s="2">
        <f t="shared" si="7"/>
        <v>0.55120000000000002</v>
      </c>
      <c r="E65" s="2"/>
      <c r="F65" s="2"/>
      <c r="G65" s="2"/>
      <c r="H65" s="2"/>
      <c r="I65" s="2">
        <v>0.5</v>
      </c>
      <c r="J65" s="2">
        <v>0.31909999999999999</v>
      </c>
      <c r="K65" s="2">
        <v>0.1537</v>
      </c>
      <c r="L65" s="2">
        <f t="shared" si="14"/>
        <v>0.4728</v>
      </c>
      <c r="M65" s="2"/>
      <c r="N65" s="2">
        <f t="shared" si="10"/>
        <v>116.58206429780034</v>
      </c>
      <c r="O65" s="2"/>
      <c r="P65" s="2"/>
      <c r="Q65" s="2"/>
      <c r="R65" s="2"/>
    </row>
    <row r="66" spans="1:18" x14ac:dyDescent="0.35">
      <c r="A66" s="2">
        <v>0.75</v>
      </c>
      <c r="B66" s="2">
        <v>0.65059999999999996</v>
      </c>
      <c r="C66" s="2">
        <v>0.1673</v>
      </c>
      <c r="D66" s="2">
        <f t="shared" si="7"/>
        <v>0.81789999999999996</v>
      </c>
      <c r="E66" s="2"/>
      <c r="F66" s="2"/>
      <c r="G66" s="2"/>
      <c r="H66" s="2"/>
      <c r="I66" s="2">
        <v>0.75</v>
      </c>
      <c r="J66" s="2">
        <v>0.52969999999999995</v>
      </c>
      <c r="K66" s="2">
        <v>0.17430000000000001</v>
      </c>
      <c r="L66" s="2">
        <f t="shared" si="14"/>
        <v>0.70399999999999996</v>
      </c>
      <c r="M66" s="2"/>
      <c r="N66" s="2">
        <f t="shared" si="10"/>
        <v>116.17897727272728</v>
      </c>
      <c r="O66" s="2"/>
      <c r="P66" s="2"/>
      <c r="Q66" s="2"/>
      <c r="R66" s="2"/>
    </row>
    <row r="67" spans="1:18" x14ac:dyDescent="0.35">
      <c r="A67" s="2">
        <v>1</v>
      </c>
      <c r="B67" s="2">
        <v>1.6574</v>
      </c>
      <c r="C67" s="2">
        <v>0.22439999999999999</v>
      </c>
      <c r="D67" s="2">
        <f t="shared" si="7"/>
        <v>1.8817999999999999</v>
      </c>
      <c r="E67" s="2"/>
      <c r="F67" s="2"/>
      <c r="G67" s="2"/>
      <c r="H67" s="2"/>
      <c r="I67" s="2">
        <v>1</v>
      </c>
      <c r="J67" s="2">
        <v>0.92689999999999995</v>
      </c>
      <c r="K67" s="2">
        <v>0.18049999999999999</v>
      </c>
      <c r="L67" s="2">
        <f t="shared" si="14"/>
        <v>1.1073999999999999</v>
      </c>
      <c r="M67" s="2"/>
      <c r="N67" s="2">
        <f t="shared" si="10"/>
        <v>169.92956474625251</v>
      </c>
      <c r="O67" s="2"/>
      <c r="P67" s="2"/>
      <c r="Q67" s="2"/>
      <c r="R67" s="2"/>
    </row>
    <row r="68" spans="1:18" x14ac:dyDescent="0.35">
      <c r="A68" s="2">
        <v>2.5</v>
      </c>
      <c r="B68" s="2">
        <v>3.972</v>
      </c>
      <c r="C68" s="2">
        <v>0.27060000000000001</v>
      </c>
      <c r="D68" s="2">
        <f t="shared" si="7"/>
        <v>4.2426000000000004</v>
      </c>
      <c r="E68" s="2"/>
      <c r="F68" s="2"/>
      <c r="G68" s="2"/>
      <c r="H68" s="2"/>
      <c r="I68" s="2">
        <v>2.5</v>
      </c>
      <c r="J68" s="2">
        <v>2.1928000000000001</v>
      </c>
      <c r="K68" s="2">
        <v>0.2034</v>
      </c>
      <c r="L68" s="2">
        <f t="shared" si="14"/>
        <v>2.3961999999999999</v>
      </c>
      <c r="M68" s="2"/>
      <c r="N68" s="2">
        <f t="shared" si="10"/>
        <v>177.05533761789502</v>
      </c>
      <c r="O68" s="2"/>
      <c r="P68" s="2"/>
      <c r="Q68" s="2"/>
      <c r="R68" s="2"/>
    </row>
    <row r="69" spans="1:18" x14ac:dyDescent="0.35">
      <c r="A69" s="2">
        <v>5</v>
      </c>
      <c r="B69" s="2">
        <v>10.7538</v>
      </c>
      <c r="C69" s="2">
        <v>0.26100000000000001</v>
      </c>
      <c r="D69" s="2">
        <f t="shared" si="7"/>
        <v>11.014799999999999</v>
      </c>
      <c r="E69" s="2"/>
      <c r="F69" s="2"/>
      <c r="G69" s="2"/>
      <c r="H69" s="2"/>
      <c r="I69" s="2">
        <v>5</v>
      </c>
      <c r="J69" s="2">
        <v>7.6388999999999996</v>
      </c>
      <c r="K69" s="2">
        <v>0.22339999999999999</v>
      </c>
      <c r="L69" s="2">
        <f t="shared" si="14"/>
        <v>7.8622999999999994</v>
      </c>
      <c r="M69" s="2"/>
      <c r="N69" s="2">
        <f t="shared" si="10"/>
        <v>140.09640944761711</v>
      </c>
      <c r="O69" s="2"/>
      <c r="P69" s="2"/>
      <c r="Q69" s="2"/>
      <c r="R69" s="2"/>
    </row>
    <row r="70" spans="1:18" x14ac:dyDescent="0.35">
      <c r="A70" s="2">
        <v>10</v>
      </c>
      <c r="B70" s="2">
        <v>18.893799999999999</v>
      </c>
      <c r="C70" s="2">
        <v>0.26369999999999999</v>
      </c>
      <c r="D70" s="2">
        <f t="shared" si="7"/>
        <v>19.157499999999999</v>
      </c>
      <c r="E70" s="2"/>
      <c r="F70" s="2"/>
      <c r="G70" s="2"/>
      <c r="H70" s="2"/>
      <c r="I70" s="2">
        <v>10</v>
      </c>
      <c r="J70" s="2">
        <v>13.7676</v>
      </c>
      <c r="K70" s="2">
        <v>0.2258</v>
      </c>
      <c r="L70" s="2">
        <f t="shared" si="14"/>
        <v>13.993399999999999</v>
      </c>
      <c r="M70" s="2"/>
      <c r="N70" s="2">
        <f t="shared" si="10"/>
        <v>136.90382608944216</v>
      </c>
      <c r="O70" s="2"/>
      <c r="P70" s="2"/>
      <c r="Q70" s="2"/>
      <c r="R70" s="2"/>
    </row>
    <row r="71" spans="1:18" x14ac:dyDescent="0.35">
      <c r="A71" s="2">
        <v>50</v>
      </c>
      <c r="B71" s="2">
        <v>104.43389999999999</v>
      </c>
      <c r="C71" s="2">
        <v>0.24399999999999999</v>
      </c>
      <c r="D71" s="2">
        <f t="shared" si="7"/>
        <v>104.67789999999999</v>
      </c>
      <c r="E71" s="2"/>
      <c r="F71" s="2"/>
      <c r="G71" s="2"/>
      <c r="H71" s="2"/>
      <c r="I71" s="2">
        <v>50</v>
      </c>
      <c r="J71" s="2">
        <v>81.743600000000001</v>
      </c>
      <c r="K71" s="2">
        <v>0.1827</v>
      </c>
      <c r="L71" s="2">
        <f t="shared" si="14"/>
        <v>81.926299999999998</v>
      </c>
      <c r="M71" s="2"/>
      <c r="N71" s="2">
        <f t="shared" si="10"/>
        <v>127.7708135238623</v>
      </c>
      <c r="O71" s="2"/>
      <c r="P71" s="2"/>
      <c r="Q71" s="2"/>
      <c r="R71" s="2"/>
    </row>
    <row r="72" spans="1:18" x14ac:dyDescent="0.35">
      <c r="A72" s="2">
        <v>100</v>
      </c>
      <c r="B72" s="2">
        <v>162.24090000000001</v>
      </c>
      <c r="C72" s="2">
        <v>0.24299999999999999</v>
      </c>
      <c r="D72" s="2">
        <f t="shared" si="7"/>
        <v>162.48390000000001</v>
      </c>
      <c r="E72" s="2"/>
      <c r="F72" s="2"/>
      <c r="G72" s="2"/>
      <c r="H72" s="2"/>
      <c r="I72" s="2">
        <v>100</v>
      </c>
      <c r="J72" s="2">
        <v>128.20760000000001</v>
      </c>
      <c r="K72" s="2">
        <v>0.19370000000000001</v>
      </c>
      <c r="L72" s="2">
        <f t="shared" si="14"/>
        <v>128.40130000000002</v>
      </c>
      <c r="M72" s="2"/>
      <c r="N72" s="2">
        <f t="shared" si="10"/>
        <v>126.54381225112206</v>
      </c>
      <c r="O72" s="2"/>
      <c r="P72" s="2"/>
      <c r="Q72" s="2"/>
      <c r="R72" s="2"/>
    </row>
    <row r="73" spans="1:18" x14ac:dyDescent="0.35">
      <c r="A73" s="2" t="s">
        <v>137</v>
      </c>
      <c r="B73" s="2"/>
      <c r="C73" s="2"/>
      <c r="D73" s="2"/>
      <c r="E73" s="2"/>
      <c r="F73" s="2"/>
      <c r="G73" s="2"/>
      <c r="H73" s="2"/>
      <c r="I73" s="2" t="s">
        <v>137</v>
      </c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35">
      <c r="A74" s="2">
        <v>0.25</v>
      </c>
      <c r="B74" s="2">
        <v>0.16159999999999999</v>
      </c>
      <c r="C74" s="2">
        <v>9.35E-2</v>
      </c>
      <c r="D74" s="2">
        <f t="shared" si="7"/>
        <v>0.25509999999999999</v>
      </c>
      <c r="E74" s="2"/>
      <c r="F74" s="2"/>
      <c r="G74" s="2"/>
      <c r="H74" s="2"/>
      <c r="I74" s="2">
        <v>0.25</v>
      </c>
      <c r="J74" s="2">
        <v>0.1137</v>
      </c>
      <c r="K74" s="2">
        <v>9.9400000000000002E-2</v>
      </c>
      <c r="L74" s="2">
        <f>J74+K74</f>
        <v>0.21310000000000001</v>
      </c>
      <c r="M74" s="2"/>
      <c r="N74" s="2">
        <f>100/L74*D74</f>
        <v>119.70905678085406</v>
      </c>
      <c r="O74" s="2"/>
      <c r="P74" s="2"/>
      <c r="Q74" s="2"/>
      <c r="R74" s="2"/>
    </row>
    <row r="75" spans="1:18" x14ac:dyDescent="0.35">
      <c r="A75" s="2">
        <v>0.5</v>
      </c>
      <c r="B75" s="2">
        <v>0.41660000000000003</v>
      </c>
      <c r="C75" s="2">
        <v>0.15820000000000001</v>
      </c>
      <c r="D75" s="2">
        <f t="shared" si="7"/>
        <v>0.57479999999999998</v>
      </c>
      <c r="E75" s="2"/>
      <c r="F75" s="2"/>
      <c r="G75" s="2"/>
      <c r="H75" s="2"/>
      <c r="I75" s="2">
        <v>0.5</v>
      </c>
      <c r="J75" s="2">
        <v>0.32779999999999998</v>
      </c>
      <c r="K75" s="2">
        <v>0.15179999999999999</v>
      </c>
      <c r="L75" s="2">
        <f t="shared" ref="L75:L82" si="15">J75+K75</f>
        <v>0.47959999999999997</v>
      </c>
      <c r="M75" s="2"/>
      <c r="N75" s="2">
        <f t="shared" ref="N75:N82" si="16">100/L75*D75</f>
        <v>119.84987489574645</v>
      </c>
      <c r="O75" s="2"/>
      <c r="P75" s="2"/>
      <c r="Q75" s="2"/>
      <c r="R75" s="2"/>
    </row>
    <row r="76" spans="1:18" x14ac:dyDescent="0.35">
      <c r="A76" s="2">
        <v>0.75</v>
      </c>
      <c r="B76" s="2">
        <v>0.62119999999999997</v>
      </c>
      <c r="C76" s="2">
        <v>0.18890000000000001</v>
      </c>
      <c r="D76" s="2">
        <f t="shared" si="7"/>
        <v>0.81010000000000004</v>
      </c>
      <c r="E76" s="2"/>
      <c r="F76" s="2"/>
      <c r="G76" s="2"/>
      <c r="H76" s="2"/>
      <c r="I76" s="2">
        <v>0.75</v>
      </c>
      <c r="J76" s="2">
        <v>0.53859999999999997</v>
      </c>
      <c r="K76" s="2">
        <v>0.17549999999999999</v>
      </c>
      <c r="L76" s="2">
        <f t="shared" si="15"/>
        <v>0.71409999999999996</v>
      </c>
      <c r="M76" s="2"/>
      <c r="N76" s="2">
        <f t="shared" si="16"/>
        <v>113.4434953087803</v>
      </c>
      <c r="O76" s="2"/>
      <c r="P76" s="2"/>
      <c r="Q76" s="2"/>
      <c r="R76" s="2"/>
    </row>
    <row r="77" spans="1:18" x14ac:dyDescent="0.35">
      <c r="A77" s="2">
        <v>1</v>
      </c>
      <c r="B77" s="2">
        <v>1.6548</v>
      </c>
      <c r="C77" s="2">
        <v>0.24049999999999999</v>
      </c>
      <c r="D77" s="2">
        <f t="shared" si="7"/>
        <v>1.8953</v>
      </c>
      <c r="E77" s="2"/>
      <c r="F77" s="2"/>
      <c r="G77" s="2"/>
      <c r="H77" s="2"/>
      <c r="I77" s="2">
        <v>1</v>
      </c>
      <c r="J77" s="2">
        <v>0.91959999999999997</v>
      </c>
      <c r="K77" s="2">
        <v>0.18090000000000001</v>
      </c>
      <c r="L77" s="2">
        <f t="shared" si="15"/>
        <v>1.1005</v>
      </c>
      <c r="M77" s="2"/>
      <c r="N77" s="2">
        <f t="shared" si="16"/>
        <v>172.22171740118128</v>
      </c>
      <c r="O77" s="2"/>
      <c r="P77" s="2"/>
      <c r="Q77" s="2"/>
      <c r="R77" s="2"/>
    </row>
    <row r="78" spans="1:18" x14ac:dyDescent="0.35">
      <c r="A78" s="2">
        <v>2.5</v>
      </c>
      <c r="B78" s="2">
        <v>4.0922000000000001</v>
      </c>
      <c r="C78" s="2">
        <v>0.28129999999999999</v>
      </c>
      <c r="D78" s="2">
        <f t="shared" si="7"/>
        <v>4.3734999999999999</v>
      </c>
      <c r="E78" s="2"/>
      <c r="F78" s="2"/>
      <c r="G78" s="2"/>
      <c r="H78" s="2"/>
      <c r="I78" s="2">
        <v>2.5</v>
      </c>
      <c r="J78" s="2">
        <v>2.9940000000000002</v>
      </c>
      <c r="K78" s="2">
        <v>0.23019999999999999</v>
      </c>
      <c r="L78" s="2">
        <f t="shared" si="15"/>
        <v>3.2242000000000002</v>
      </c>
      <c r="M78" s="2"/>
      <c r="N78" s="2">
        <f t="shared" si="16"/>
        <v>135.64605173376341</v>
      </c>
      <c r="O78" s="2"/>
      <c r="P78" s="2"/>
      <c r="Q78" s="2"/>
      <c r="R78" s="2"/>
    </row>
    <row r="79" spans="1:18" x14ac:dyDescent="0.35">
      <c r="A79" s="2">
        <v>5</v>
      </c>
      <c r="B79" s="2">
        <v>10.543799999999999</v>
      </c>
      <c r="C79" s="2">
        <v>0.26600000000000001</v>
      </c>
      <c r="D79" s="2">
        <f t="shared" si="7"/>
        <v>10.809799999999999</v>
      </c>
      <c r="E79" s="2"/>
      <c r="F79" s="2"/>
      <c r="G79" s="2"/>
      <c r="H79" s="2"/>
      <c r="I79" s="2">
        <v>5</v>
      </c>
      <c r="J79" s="2">
        <v>6.5888999999999998</v>
      </c>
      <c r="K79" s="2">
        <v>0.21199999999999999</v>
      </c>
      <c r="L79" s="2">
        <f t="shared" si="15"/>
        <v>6.8008999999999995</v>
      </c>
      <c r="M79" s="2"/>
      <c r="N79" s="2">
        <f t="shared" si="16"/>
        <v>158.946610007499</v>
      </c>
      <c r="O79" s="2"/>
      <c r="P79" s="2"/>
      <c r="Q79" s="2"/>
      <c r="R79" s="2"/>
    </row>
    <row r="80" spans="1:18" x14ac:dyDescent="0.35">
      <c r="A80" s="2">
        <v>10</v>
      </c>
      <c r="B80" s="2">
        <v>19.633099999999999</v>
      </c>
      <c r="C80" s="2">
        <v>0.27600000000000002</v>
      </c>
      <c r="D80" s="2">
        <f t="shared" si="7"/>
        <v>19.909099999999999</v>
      </c>
      <c r="E80" s="2"/>
      <c r="F80" s="2"/>
      <c r="G80" s="2"/>
      <c r="H80" s="2"/>
      <c r="I80" s="2">
        <v>10</v>
      </c>
      <c r="J80" s="2">
        <v>14.4573</v>
      </c>
      <c r="K80" s="2">
        <v>0.2233</v>
      </c>
      <c r="L80" s="2">
        <f t="shared" si="15"/>
        <v>14.6806</v>
      </c>
      <c r="M80" s="2"/>
      <c r="N80" s="2">
        <f t="shared" si="16"/>
        <v>135.61502935847307</v>
      </c>
      <c r="O80" s="2"/>
      <c r="P80" s="2"/>
      <c r="Q80" s="2"/>
      <c r="R80" s="2"/>
    </row>
    <row r="81" spans="1:18" x14ac:dyDescent="0.35">
      <c r="A81" s="2">
        <v>50</v>
      </c>
      <c r="B81" s="2">
        <v>116.5795</v>
      </c>
      <c r="C81" s="2">
        <v>0.22639999999999999</v>
      </c>
      <c r="D81" s="2">
        <f t="shared" si="7"/>
        <v>116.80589999999999</v>
      </c>
      <c r="E81" s="2"/>
      <c r="F81" s="2"/>
      <c r="G81" s="2"/>
      <c r="H81" s="2"/>
      <c r="I81" s="2">
        <v>50</v>
      </c>
      <c r="J81" s="2">
        <v>54.750399999999999</v>
      </c>
      <c r="K81" s="2">
        <v>0.18129999999999999</v>
      </c>
      <c r="L81" s="2">
        <f t="shared" si="15"/>
        <v>54.931699999999999</v>
      </c>
      <c r="M81" s="2"/>
      <c r="N81" s="2">
        <f t="shared" si="16"/>
        <v>212.63842189482574</v>
      </c>
      <c r="O81" s="2"/>
      <c r="P81" s="2"/>
      <c r="Q81" s="2"/>
      <c r="R81" s="2"/>
    </row>
    <row r="82" spans="1:18" x14ac:dyDescent="0.35">
      <c r="A82" s="2">
        <v>100</v>
      </c>
      <c r="B82" s="2">
        <v>164.5324</v>
      </c>
      <c r="C82" s="2">
        <v>0.25669999999999998</v>
      </c>
      <c r="D82" s="2">
        <f t="shared" si="7"/>
        <v>164.78909999999999</v>
      </c>
      <c r="E82" s="2"/>
      <c r="F82" s="2"/>
      <c r="G82" s="2"/>
      <c r="H82" s="2"/>
      <c r="I82" s="2">
        <v>100</v>
      </c>
      <c r="J82" s="2">
        <v>106.2927</v>
      </c>
      <c r="K82" s="2">
        <v>0.185</v>
      </c>
      <c r="L82" s="2">
        <f t="shared" si="15"/>
        <v>106.4777</v>
      </c>
      <c r="M82" s="2"/>
      <c r="N82" s="2">
        <f t="shared" si="16"/>
        <v>154.76395526950714</v>
      </c>
      <c r="O82" s="2"/>
      <c r="P82" s="2"/>
      <c r="Q82" s="2"/>
      <c r="R82" s="2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Q78"/>
  <sheetViews>
    <sheetView topLeftCell="A31" workbookViewId="0">
      <selection activeCell="Q50" sqref="Q50:Q58"/>
    </sheetView>
  </sheetViews>
  <sheetFormatPr baseColWidth="10" defaultRowHeight="14.5" x14ac:dyDescent="0.35"/>
  <cols>
    <col min="1" max="1" width="10.1796875" bestFit="1" customWidth="1"/>
    <col min="2" max="2" width="18.1796875" bestFit="1" customWidth="1"/>
    <col min="3" max="3" width="16.453125" bestFit="1" customWidth="1"/>
    <col min="5" max="5" width="16.453125" bestFit="1" customWidth="1"/>
    <col min="6" max="6" width="10.453125" bestFit="1" customWidth="1"/>
    <col min="7" max="7" width="19.1796875" bestFit="1" customWidth="1"/>
    <col min="8" max="8" width="22" bestFit="1" customWidth="1"/>
    <col min="9" max="9" width="12" bestFit="1" customWidth="1"/>
  </cols>
  <sheetData>
    <row r="3" spans="1:12" x14ac:dyDescent="0.35">
      <c r="A3" s="1">
        <v>44026</v>
      </c>
      <c r="B3" s="2"/>
      <c r="C3" s="2"/>
      <c r="D3" s="2"/>
      <c r="E3" s="2"/>
      <c r="F3" s="2"/>
      <c r="G3" s="2"/>
      <c r="H3" s="2"/>
      <c r="I3" s="2"/>
    </row>
    <row r="4" spans="1:12" x14ac:dyDescent="0.35">
      <c r="A4" s="2" t="s">
        <v>12</v>
      </c>
      <c r="B4" s="2" t="s">
        <v>154</v>
      </c>
      <c r="C4" s="2"/>
      <c r="D4" s="2"/>
      <c r="E4" s="2"/>
      <c r="F4" s="2"/>
      <c r="G4" s="2"/>
      <c r="H4" s="2"/>
      <c r="I4" s="2"/>
    </row>
    <row r="5" spans="1:12" x14ac:dyDescent="0.35">
      <c r="A5" s="2"/>
      <c r="B5" s="2"/>
      <c r="C5" s="2"/>
      <c r="D5" s="2"/>
      <c r="E5" s="2"/>
      <c r="F5" s="2"/>
      <c r="G5" s="2"/>
      <c r="H5" s="2"/>
      <c r="I5" s="2"/>
    </row>
    <row r="6" spans="1:12" x14ac:dyDescent="0.35">
      <c r="A6" s="2"/>
      <c r="B6" s="2" t="s">
        <v>4</v>
      </c>
      <c r="C6" s="2"/>
      <c r="D6" s="2"/>
      <c r="E6" s="2"/>
      <c r="F6" s="2"/>
      <c r="G6" s="2"/>
      <c r="H6" s="2"/>
      <c r="I6" s="2"/>
    </row>
    <row r="7" spans="1:12" x14ac:dyDescent="0.35">
      <c r="A7" s="2"/>
      <c r="B7" s="2" t="s">
        <v>0</v>
      </c>
      <c r="C7" s="2" t="s">
        <v>7</v>
      </c>
      <c r="D7" s="2" t="s">
        <v>1</v>
      </c>
      <c r="E7" s="2" t="s">
        <v>8</v>
      </c>
      <c r="F7" s="2" t="s">
        <v>2</v>
      </c>
      <c r="G7" s="2" t="s">
        <v>9</v>
      </c>
      <c r="H7" s="2" t="s">
        <v>3</v>
      </c>
      <c r="I7" s="2" t="s">
        <v>13</v>
      </c>
    </row>
    <row r="8" spans="1:12" x14ac:dyDescent="0.35">
      <c r="A8" s="2">
        <v>0.25</v>
      </c>
      <c r="B8" s="2">
        <v>7.6200000000000004E-2</v>
      </c>
      <c r="C8" s="2">
        <f>B8/100*120</f>
        <v>9.1440000000000007E-2</v>
      </c>
      <c r="D8" s="2">
        <v>7.7299999999999994E-2</v>
      </c>
      <c r="E8" s="2">
        <f>D8/100*120</f>
        <v>9.2759999999999995E-2</v>
      </c>
      <c r="F8" s="2">
        <v>8.0199999999999994E-2</v>
      </c>
      <c r="G8" s="2">
        <f>F8/100*120</f>
        <v>9.6239999999999992E-2</v>
      </c>
      <c r="H8" s="2">
        <f>SUM(C8+E8+G8)/3</f>
        <v>9.3480000000000008E-2</v>
      </c>
      <c r="I8" s="2">
        <f>_xlfn.STDEV.P(C8,E8,G8)</f>
        <v>2.024648117574997E-3</v>
      </c>
    </row>
    <row r="9" spans="1:12" x14ac:dyDescent="0.35">
      <c r="A9" s="2">
        <v>0.5</v>
      </c>
      <c r="B9" s="2">
        <v>9.7500000000000003E-2</v>
      </c>
      <c r="C9" s="2">
        <f t="shared" ref="C9:C16" si="0">B9/100*120</f>
        <v>0.11700000000000001</v>
      </c>
      <c r="D9" s="2">
        <v>9.7299999999999998E-2</v>
      </c>
      <c r="E9" s="2">
        <f t="shared" ref="E9:E16" si="1">D9/100*120</f>
        <v>0.11676</v>
      </c>
      <c r="F9" s="2">
        <v>0.10440000000000001</v>
      </c>
      <c r="G9" s="2">
        <f t="shared" ref="G9:G16" si="2">F9/100*120</f>
        <v>0.12528</v>
      </c>
      <c r="H9" s="2">
        <f t="shared" ref="H9:H16" si="3">SUM(C9+E9+G9)/3</f>
        <v>0.11968000000000001</v>
      </c>
      <c r="I9" s="2">
        <f t="shared" ref="I9:I16" si="4">_xlfn.STDEV.P(C9,E9,G9)</f>
        <v>3.961009972216681E-3</v>
      </c>
    </row>
    <row r="10" spans="1:12" x14ac:dyDescent="0.35">
      <c r="A10" s="2">
        <v>0.75</v>
      </c>
      <c r="B10" s="2">
        <v>0.1116</v>
      </c>
      <c r="C10" s="2">
        <f t="shared" si="0"/>
        <v>0.13392000000000001</v>
      </c>
      <c r="D10" s="2">
        <v>0.115</v>
      </c>
      <c r="E10" s="2">
        <f t="shared" si="1"/>
        <v>0.13800000000000001</v>
      </c>
      <c r="F10" s="2">
        <v>0.1179</v>
      </c>
      <c r="G10" s="2">
        <f t="shared" si="2"/>
        <v>0.14148000000000002</v>
      </c>
      <c r="H10" s="2">
        <f t="shared" si="3"/>
        <v>0.13780000000000003</v>
      </c>
      <c r="I10" s="2">
        <f t="shared" si="4"/>
        <v>3.0895954427724074E-3</v>
      </c>
    </row>
    <row r="11" spans="1:12" x14ac:dyDescent="0.35">
      <c r="A11" s="2">
        <v>1</v>
      </c>
      <c r="B11" s="2">
        <v>0.11840000000000001</v>
      </c>
      <c r="C11" s="2">
        <f t="shared" si="0"/>
        <v>0.14208000000000001</v>
      </c>
      <c r="D11" s="2">
        <v>0.1234</v>
      </c>
      <c r="E11" s="2">
        <f t="shared" si="1"/>
        <v>0.14807999999999999</v>
      </c>
      <c r="F11" s="2">
        <v>0.12280000000000001</v>
      </c>
      <c r="G11" s="2">
        <f t="shared" si="2"/>
        <v>0.14736000000000002</v>
      </c>
      <c r="H11" s="2">
        <f t="shared" si="3"/>
        <v>0.14584</v>
      </c>
      <c r="I11" s="2">
        <f t="shared" si="4"/>
        <v>2.6749205595680732E-3</v>
      </c>
      <c r="L11" t="s">
        <v>17</v>
      </c>
    </row>
    <row r="12" spans="1:12" x14ac:dyDescent="0.35">
      <c r="A12" s="2">
        <v>2.5</v>
      </c>
      <c r="B12" s="2">
        <v>0.13719999999999999</v>
      </c>
      <c r="C12" s="2">
        <f t="shared" si="0"/>
        <v>0.16464000000000001</v>
      </c>
      <c r="D12" s="2">
        <v>0.1394</v>
      </c>
      <c r="E12" s="2">
        <f t="shared" si="1"/>
        <v>0.16728000000000001</v>
      </c>
      <c r="F12" s="4">
        <v>0.1396</v>
      </c>
      <c r="G12" s="2">
        <f t="shared" si="2"/>
        <v>0.16752</v>
      </c>
      <c r="H12" s="2">
        <f t="shared" si="3"/>
        <v>0.16647999999999999</v>
      </c>
      <c r="I12" s="2">
        <f t="shared" si="4"/>
        <v>1.3047605144240063E-3</v>
      </c>
    </row>
    <row r="13" spans="1:12" x14ac:dyDescent="0.35">
      <c r="A13" s="2">
        <v>5</v>
      </c>
      <c r="B13" s="2">
        <v>0.12989999999999999</v>
      </c>
      <c r="C13" s="2">
        <f t="shared" si="0"/>
        <v>0.15587999999999996</v>
      </c>
      <c r="D13" s="2">
        <v>0.13370000000000001</v>
      </c>
      <c r="E13" s="2">
        <f t="shared" si="1"/>
        <v>0.16044</v>
      </c>
      <c r="F13" s="4">
        <v>0.13569999999999999</v>
      </c>
      <c r="G13" s="2">
        <f>F14/100*120</f>
        <v>0.16896000000000003</v>
      </c>
      <c r="H13" s="2">
        <f t="shared" si="3"/>
        <v>0.16175999999999999</v>
      </c>
      <c r="I13" s="2">
        <f t="shared" si="4"/>
        <v>5.420848642048612E-3</v>
      </c>
    </row>
    <row r="14" spans="1:12" x14ac:dyDescent="0.35">
      <c r="A14" s="2">
        <v>10</v>
      </c>
      <c r="B14" s="2">
        <v>0.13789999999999999</v>
      </c>
      <c r="C14" s="2">
        <f t="shared" si="0"/>
        <v>0.16548000000000002</v>
      </c>
      <c r="D14" s="2">
        <v>0.14069999999999999</v>
      </c>
      <c r="E14" s="2">
        <f t="shared" si="1"/>
        <v>0.16883999999999999</v>
      </c>
      <c r="F14" s="4">
        <v>0.14080000000000001</v>
      </c>
      <c r="G14" s="2">
        <f>F13/100*120</f>
        <v>0.16283999999999998</v>
      </c>
      <c r="H14" s="2">
        <f t="shared" si="3"/>
        <v>0.16572000000000001</v>
      </c>
      <c r="I14" s="2">
        <f t="shared" si="4"/>
        <v>2.4553614805156504E-3</v>
      </c>
    </row>
    <row r="15" spans="1:12" x14ac:dyDescent="0.35">
      <c r="A15" s="2">
        <v>50</v>
      </c>
      <c r="B15" s="2">
        <v>0.12939999999999999</v>
      </c>
      <c r="C15" s="2">
        <f t="shared" si="0"/>
        <v>0.15527999999999997</v>
      </c>
      <c r="D15" s="2">
        <v>0.13200000000000001</v>
      </c>
      <c r="E15" s="2">
        <f t="shared" si="1"/>
        <v>0.15839999999999999</v>
      </c>
      <c r="F15" s="4">
        <v>0.13250000000000001</v>
      </c>
      <c r="G15" s="2">
        <f t="shared" si="2"/>
        <v>0.159</v>
      </c>
      <c r="H15" s="2">
        <f t="shared" si="3"/>
        <v>0.15756000000000001</v>
      </c>
      <c r="I15" s="2">
        <f t="shared" si="4"/>
        <v>1.6307053688511713E-3</v>
      </c>
    </row>
    <row r="16" spans="1:12" x14ac:dyDescent="0.35">
      <c r="A16" s="2">
        <v>100</v>
      </c>
      <c r="B16" s="2">
        <v>0.12839999999999999</v>
      </c>
      <c r="C16" s="2">
        <f t="shared" si="0"/>
        <v>0.15407999999999997</v>
      </c>
      <c r="D16" s="2">
        <v>0.13789999999999999</v>
      </c>
      <c r="E16" s="2">
        <f t="shared" si="1"/>
        <v>0.16548000000000002</v>
      </c>
      <c r="F16" s="2">
        <v>0.13919999999999999</v>
      </c>
      <c r="G16" s="2">
        <f t="shared" si="2"/>
        <v>0.16703999999999999</v>
      </c>
      <c r="H16" s="2">
        <f t="shared" si="3"/>
        <v>0.16219999999999998</v>
      </c>
      <c r="I16" s="2">
        <f t="shared" si="4"/>
        <v>5.7769195943859382E-3</v>
      </c>
    </row>
    <row r="17" spans="1:12" x14ac:dyDescent="0.35">
      <c r="A17" s="2"/>
      <c r="B17" s="2"/>
      <c r="C17" s="2"/>
      <c r="D17" s="2"/>
      <c r="E17" s="2"/>
      <c r="F17" s="2"/>
      <c r="G17" s="2"/>
      <c r="H17" s="2"/>
      <c r="I17" s="2"/>
    </row>
    <row r="19" spans="1:12" x14ac:dyDescent="0.35">
      <c r="B19" s="2" t="s">
        <v>0</v>
      </c>
      <c r="C19" s="2" t="s">
        <v>1</v>
      </c>
      <c r="D19" s="2" t="s">
        <v>2</v>
      </c>
      <c r="E19" t="s">
        <v>3</v>
      </c>
    </row>
    <row r="20" spans="1:12" x14ac:dyDescent="0.35">
      <c r="B20" t="s">
        <v>16</v>
      </c>
    </row>
    <row r="21" spans="1:12" x14ac:dyDescent="0.35">
      <c r="A21" s="2">
        <v>0.25</v>
      </c>
      <c r="B21">
        <v>0.24384</v>
      </c>
      <c r="C21">
        <v>0.24736</v>
      </c>
      <c r="D21">
        <v>0.25663999999999998</v>
      </c>
      <c r="E21">
        <f t="shared" ref="E21:E29" si="5">SUM(B21:D21)/3</f>
        <v>0.24927999999999997</v>
      </c>
      <c r="F21">
        <f t="shared" ref="F21:F29" si="6">_xlfn.STDEV.P(B21:D21)</f>
        <v>5.3990616468666628E-3</v>
      </c>
      <c r="L21" t="s">
        <v>17</v>
      </c>
    </row>
    <row r="22" spans="1:12" x14ac:dyDescent="0.35">
      <c r="A22" s="2">
        <v>0.5</v>
      </c>
      <c r="B22">
        <v>0.312</v>
      </c>
      <c r="C22">
        <v>0.31136000000000003</v>
      </c>
      <c r="D22">
        <v>0.33407999999999999</v>
      </c>
      <c r="E22" s="2">
        <f t="shared" si="5"/>
        <v>0.31914666666666669</v>
      </c>
      <c r="F22" s="2">
        <f t="shared" si="6"/>
        <v>1.0562693259244475E-2</v>
      </c>
      <c r="L22" t="s">
        <v>17</v>
      </c>
    </row>
    <row r="23" spans="1:12" x14ac:dyDescent="0.35">
      <c r="A23" s="2">
        <v>0.75</v>
      </c>
      <c r="B23">
        <v>0.35711999999999999</v>
      </c>
      <c r="C23">
        <v>0.36799999999999999</v>
      </c>
      <c r="D23">
        <v>0.37728</v>
      </c>
      <c r="E23" s="2">
        <f t="shared" si="5"/>
        <v>0.36746666666666666</v>
      </c>
      <c r="F23" s="2">
        <f t="shared" si="6"/>
        <v>8.238921180726411E-3</v>
      </c>
    </row>
    <row r="24" spans="1:12" x14ac:dyDescent="0.35">
      <c r="A24" s="2">
        <v>1</v>
      </c>
      <c r="B24">
        <v>0.37887999999999999</v>
      </c>
      <c r="C24">
        <v>0.39488000000000001</v>
      </c>
      <c r="D24">
        <v>0.39295999999999998</v>
      </c>
      <c r="E24" s="2">
        <f t="shared" si="5"/>
        <v>0.38890666666666668</v>
      </c>
      <c r="F24" s="2">
        <f t="shared" si="6"/>
        <v>7.1331214921815421E-3</v>
      </c>
    </row>
    <row r="25" spans="1:12" x14ac:dyDescent="0.35">
      <c r="A25" s="2">
        <v>2.5</v>
      </c>
      <c r="B25">
        <v>0.43903999999999999</v>
      </c>
      <c r="C25">
        <v>0.44607999999999998</v>
      </c>
      <c r="D25">
        <v>0.44672000000000001</v>
      </c>
      <c r="E25" s="2">
        <f t="shared" si="5"/>
        <v>0.44394666666666666</v>
      </c>
      <c r="F25" s="2">
        <f t="shared" si="6"/>
        <v>3.4793613717973557E-3</v>
      </c>
    </row>
    <row r="26" spans="1:12" x14ac:dyDescent="0.35">
      <c r="A26" s="2">
        <v>5</v>
      </c>
      <c r="B26">
        <v>0.41567999999999999</v>
      </c>
      <c r="C26">
        <v>0.42784</v>
      </c>
      <c r="D26">
        <v>0.43424000000000001</v>
      </c>
      <c r="E26" s="2">
        <f t="shared" si="5"/>
        <v>0.42592000000000002</v>
      </c>
      <c r="F26" s="2">
        <f t="shared" si="6"/>
        <v>7.6977572491386597E-3</v>
      </c>
    </row>
    <row r="27" spans="1:12" x14ac:dyDescent="0.35">
      <c r="A27" s="2">
        <v>10</v>
      </c>
      <c r="B27">
        <v>0.44128000000000001</v>
      </c>
      <c r="C27">
        <v>0.45023999999999997</v>
      </c>
      <c r="D27">
        <v>0.45056000000000002</v>
      </c>
      <c r="E27" s="2">
        <f t="shared" si="5"/>
        <v>0.44735999999999998</v>
      </c>
      <c r="F27" s="2">
        <f t="shared" si="6"/>
        <v>4.3011936327799318E-3</v>
      </c>
    </row>
    <row r="28" spans="1:12" x14ac:dyDescent="0.35">
      <c r="A28" s="2">
        <v>50</v>
      </c>
      <c r="B28">
        <v>0.41408</v>
      </c>
      <c r="C28">
        <v>0.4224</v>
      </c>
      <c r="D28">
        <v>0.42399999999999999</v>
      </c>
      <c r="E28" s="2">
        <f t="shared" si="5"/>
        <v>0.42016000000000003</v>
      </c>
      <c r="F28" s="2">
        <f t="shared" si="6"/>
        <v>4.3485476502697559E-3</v>
      </c>
    </row>
    <row r="29" spans="1:12" x14ac:dyDescent="0.35">
      <c r="A29">
        <v>100</v>
      </c>
      <c r="B29">
        <v>0.41088000000000002</v>
      </c>
      <c r="C29">
        <v>0.44128000000000001</v>
      </c>
      <c r="D29">
        <v>0.44544</v>
      </c>
      <c r="E29" s="2">
        <f t="shared" si="5"/>
        <v>0.43253333333333338</v>
      </c>
      <c r="F29" s="2">
        <f t="shared" si="6"/>
        <v>1.5405118918362449E-2</v>
      </c>
    </row>
    <row r="31" spans="1:12" ht="15" thickBot="1" x14ac:dyDescent="0.4"/>
    <row r="32" spans="1:12" x14ac:dyDescent="0.35">
      <c r="G32" t="s">
        <v>148</v>
      </c>
      <c r="I32" s="12" t="s">
        <v>138</v>
      </c>
      <c r="J32" s="13"/>
    </row>
    <row r="33" spans="1:12" x14ac:dyDescent="0.35">
      <c r="G33" t="s">
        <v>20</v>
      </c>
      <c r="H33" t="s">
        <v>21</v>
      </c>
      <c r="I33" s="14" t="s">
        <v>20</v>
      </c>
      <c r="J33" s="15" t="s">
        <v>21</v>
      </c>
    </row>
    <row r="34" spans="1:12" x14ac:dyDescent="0.35">
      <c r="G34" t="s">
        <v>22</v>
      </c>
      <c r="H34" t="s">
        <v>23</v>
      </c>
      <c r="I34" s="14" t="s">
        <v>22</v>
      </c>
      <c r="J34" s="15" t="s">
        <v>23</v>
      </c>
    </row>
    <row r="35" spans="1:12" x14ac:dyDescent="0.35">
      <c r="G35" t="s">
        <v>24</v>
      </c>
      <c r="H35" t="s">
        <v>16</v>
      </c>
      <c r="I35" s="14" t="s">
        <v>24</v>
      </c>
      <c r="J35" s="15" t="s">
        <v>16</v>
      </c>
    </row>
    <row r="36" spans="1:12" x14ac:dyDescent="0.35">
      <c r="G36" t="s">
        <v>19</v>
      </c>
      <c r="H36" t="s">
        <v>39</v>
      </c>
      <c r="I36" s="14" t="s">
        <v>19</v>
      </c>
      <c r="J36" s="15" t="s">
        <v>143</v>
      </c>
    </row>
    <row r="37" spans="1:12" x14ac:dyDescent="0.35">
      <c r="G37" t="s">
        <v>26</v>
      </c>
      <c r="H37" t="s">
        <v>40</v>
      </c>
      <c r="I37" s="14" t="s">
        <v>26</v>
      </c>
      <c r="J37" s="15" t="s">
        <v>144</v>
      </c>
    </row>
    <row r="38" spans="1:12" x14ac:dyDescent="0.35">
      <c r="G38" t="s">
        <v>28</v>
      </c>
      <c r="H38" t="s">
        <v>29</v>
      </c>
      <c r="I38" s="14" t="s">
        <v>28</v>
      </c>
      <c r="J38" s="15" t="s">
        <v>29</v>
      </c>
    </row>
    <row r="39" spans="1:12" x14ac:dyDescent="0.35">
      <c r="G39" t="s">
        <v>30</v>
      </c>
      <c r="H39" s="5">
        <v>3.9041200000000002E-6</v>
      </c>
      <c r="I39" s="14" t="s">
        <v>30</v>
      </c>
      <c r="J39" s="15" t="s">
        <v>145</v>
      </c>
    </row>
    <row r="40" spans="1:12" x14ac:dyDescent="0.35">
      <c r="G40" t="s">
        <v>31</v>
      </c>
      <c r="H40">
        <v>0.92784999999999995</v>
      </c>
      <c r="I40" s="14" t="s">
        <v>31</v>
      </c>
      <c r="J40" s="15" t="s">
        <v>146</v>
      </c>
    </row>
    <row r="41" spans="1:12" ht="15" thickBot="1" x14ac:dyDescent="0.4">
      <c r="G41" t="s">
        <v>32</v>
      </c>
      <c r="H41">
        <v>0.92230000000000001</v>
      </c>
      <c r="I41" s="16" t="s">
        <v>32</v>
      </c>
      <c r="J41" s="17" t="s">
        <v>147</v>
      </c>
    </row>
    <row r="48" spans="1:12" x14ac:dyDescent="0.35">
      <c r="A48" t="s">
        <v>138</v>
      </c>
      <c r="I48" s="2" t="s">
        <v>139</v>
      </c>
      <c r="J48" s="2"/>
      <c r="K48" s="2"/>
      <c r="L48" s="2"/>
    </row>
    <row r="49" spans="1:17" x14ac:dyDescent="0.35">
      <c r="A49" t="s">
        <v>125</v>
      </c>
      <c r="B49" t="s">
        <v>12</v>
      </c>
      <c r="C49" t="s">
        <v>134</v>
      </c>
      <c r="D49" t="s">
        <v>135</v>
      </c>
      <c r="E49" s="2" t="s">
        <v>141</v>
      </c>
      <c r="I49" s="2" t="s">
        <v>125</v>
      </c>
      <c r="J49" s="2" t="s">
        <v>12</v>
      </c>
      <c r="K49" s="2" t="s">
        <v>134</v>
      </c>
      <c r="L49" s="2" t="s">
        <v>135</v>
      </c>
      <c r="N49" t="s">
        <v>140</v>
      </c>
      <c r="O49" t="s">
        <v>141</v>
      </c>
      <c r="Q49" t="s">
        <v>142</v>
      </c>
    </row>
    <row r="50" spans="1:17" x14ac:dyDescent="0.35">
      <c r="A50">
        <v>0.25</v>
      </c>
      <c r="B50">
        <v>0.50580000000000003</v>
      </c>
      <c r="C50">
        <v>0.15679999999999999</v>
      </c>
      <c r="D50">
        <f>B50+C50</f>
        <v>0.66260000000000008</v>
      </c>
      <c r="E50">
        <f>(D50+D60+D70)/3</f>
        <v>0.66113333333333335</v>
      </c>
      <c r="I50" s="2">
        <v>0.25</v>
      </c>
      <c r="J50" s="2">
        <v>0.2591</v>
      </c>
      <c r="K50" s="2">
        <v>0.1764</v>
      </c>
      <c r="L50" s="2">
        <f>J50+K50</f>
        <v>0.4355</v>
      </c>
      <c r="N50">
        <f>100/L50*D50</f>
        <v>152.14695752009186</v>
      </c>
      <c r="O50">
        <f>(L50+L60+L70)/3</f>
        <v>0.48453333333333332</v>
      </c>
      <c r="P50">
        <f>100/O50*E50</f>
        <v>136.44744083654376</v>
      </c>
      <c r="Q50">
        <f>I50*P50/100</f>
        <v>0.34111860209135941</v>
      </c>
    </row>
    <row r="51" spans="1:17" x14ac:dyDescent="0.35">
      <c r="A51">
        <v>0.5</v>
      </c>
      <c r="B51">
        <v>1.0015000000000001</v>
      </c>
      <c r="C51">
        <v>0.20080000000000001</v>
      </c>
      <c r="D51" s="2">
        <f t="shared" ref="D51:D78" si="7">B51+C51</f>
        <v>1.2023000000000001</v>
      </c>
      <c r="E51" s="2">
        <f t="shared" ref="E51:E58" si="8">(D51+D61+D71)/3</f>
        <v>1.1788333333333334</v>
      </c>
      <c r="I51" s="2">
        <v>0.5</v>
      </c>
      <c r="J51" s="2">
        <v>0.64749999999999996</v>
      </c>
      <c r="K51" s="2">
        <v>0.28070000000000001</v>
      </c>
      <c r="L51" s="2">
        <f t="shared" ref="L51:L58" si="9">J51+K51</f>
        <v>0.92819999999999991</v>
      </c>
      <c r="N51" s="2">
        <f t="shared" ref="N51:N76" si="10">100/L51*D51</f>
        <v>129.53027364792075</v>
      </c>
      <c r="O51" s="2">
        <f t="shared" ref="O51:O57" si="11">(L51+L61+L71)/3</f>
        <v>0.92669999999999997</v>
      </c>
      <c r="P51" s="2">
        <f t="shared" ref="P51:P57" si="12">100/O51*E51</f>
        <v>127.20765440092084</v>
      </c>
      <c r="Q51" s="2">
        <f t="shared" ref="Q51:Q58" si="13">I51*P51/100</f>
        <v>0.63603827200460428</v>
      </c>
    </row>
    <row r="52" spans="1:17" x14ac:dyDescent="0.35">
      <c r="A52">
        <v>0.75</v>
      </c>
      <c r="B52">
        <v>1.4812000000000001</v>
      </c>
      <c r="C52">
        <v>0.22989999999999999</v>
      </c>
      <c r="D52" s="2">
        <f t="shared" si="7"/>
        <v>1.7111000000000001</v>
      </c>
      <c r="E52" s="2">
        <f t="shared" si="8"/>
        <v>1.7258666666666667</v>
      </c>
      <c r="I52" s="2">
        <v>0.75</v>
      </c>
      <c r="J52" s="2">
        <v>1.0158</v>
      </c>
      <c r="K52" s="2">
        <v>0.32350000000000001</v>
      </c>
      <c r="L52" s="2">
        <f t="shared" si="9"/>
        <v>1.3393000000000002</v>
      </c>
      <c r="N52" s="2">
        <f t="shared" si="10"/>
        <v>127.76077055178077</v>
      </c>
      <c r="O52" s="2">
        <f t="shared" si="11"/>
        <v>1.3756000000000002</v>
      </c>
      <c r="P52" s="2">
        <f t="shared" si="12"/>
        <v>125.46282834157213</v>
      </c>
      <c r="Q52" s="2">
        <f t="shared" si="13"/>
        <v>0.94097121256179095</v>
      </c>
    </row>
    <row r="53" spans="1:17" x14ac:dyDescent="0.35">
      <c r="A53">
        <v>1</v>
      </c>
      <c r="B53">
        <v>2.5537000000000001</v>
      </c>
      <c r="C53">
        <v>0.24379999999999999</v>
      </c>
      <c r="D53" s="2">
        <f t="shared" si="7"/>
        <v>2.7974999999999999</v>
      </c>
      <c r="E53" s="2">
        <f t="shared" si="8"/>
        <v>2.7643666666666662</v>
      </c>
      <c r="I53" s="2">
        <v>1</v>
      </c>
      <c r="J53" s="2">
        <v>1.7529999999999999</v>
      </c>
      <c r="K53" s="2">
        <v>0.33850000000000002</v>
      </c>
      <c r="L53" s="2">
        <f t="shared" si="9"/>
        <v>2.0914999999999999</v>
      </c>
      <c r="N53" s="2">
        <f t="shared" si="10"/>
        <v>133.75567774324648</v>
      </c>
      <c r="O53" s="2">
        <f t="shared" si="11"/>
        <v>2.1739666666666668</v>
      </c>
      <c r="P53" s="2">
        <f t="shared" si="12"/>
        <v>127.15773010932395</v>
      </c>
      <c r="Q53" s="2">
        <f t="shared" si="13"/>
        <v>1.2715773010932394</v>
      </c>
    </row>
    <row r="54" spans="1:17" x14ac:dyDescent="0.35">
      <c r="A54">
        <v>2.5</v>
      </c>
      <c r="B54">
        <v>5.7903000000000002</v>
      </c>
      <c r="C54">
        <v>0.28249999999999997</v>
      </c>
      <c r="D54" s="2">
        <f t="shared" si="7"/>
        <v>6.0728</v>
      </c>
      <c r="E54" s="2">
        <f t="shared" si="8"/>
        <v>5.9869666666666665</v>
      </c>
      <c r="I54" s="2">
        <v>2.5</v>
      </c>
      <c r="J54" s="2">
        <v>4.2287999999999997</v>
      </c>
      <c r="K54" s="2">
        <v>0.3952</v>
      </c>
      <c r="L54" s="2">
        <f t="shared" si="9"/>
        <v>4.6239999999999997</v>
      </c>
      <c r="N54" s="2">
        <f t="shared" si="10"/>
        <v>131.33217993079586</v>
      </c>
      <c r="O54" s="2">
        <f t="shared" si="11"/>
        <v>4.6911333333333332</v>
      </c>
      <c r="P54" s="2">
        <f t="shared" si="12"/>
        <v>127.62303352423721</v>
      </c>
      <c r="Q54" s="2">
        <f t="shared" si="13"/>
        <v>3.1905758381059304</v>
      </c>
    </row>
    <row r="55" spans="1:17" x14ac:dyDescent="0.35">
      <c r="A55">
        <v>5</v>
      </c>
      <c r="B55">
        <v>13.5306</v>
      </c>
      <c r="C55">
        <v>0.26740000000000003</v>
      </c>
      <c r="D55" s="2">
        <f t="shared" si="7"/>
        <v>13.798</v>
      </c>
      <c r="E55" s="2">
        <f t="shared" si="8"/>
        <v>13.747900000000001</v>
      </c>
      <c r="I55" s="2">
        <v>5</v>
      </c>
      <c r="J55" s="2">
        <v>10.317600000000001</v>
      </c>
      <c r="K55" s="2">
        <v>0.36409999999999998</v>
      </c>
      <c r="L55" s="2">
        <f t="shared" si="9"/>
        <v>10.681700000000001</v>
      </c>
      <c r="N55" s="2">
        <f t="shared" si="10"/>
        <v>129.17419511875451</v>
      </c>
      <c r="O55" s="2">
        <f t="shared" si="11"/>
        <v>10.427833333333334</v>
      </c>
      <c r="P55" s="2">
        <f t="shared" si="12"/>
        <v>131.83850911822526</v>
      </c>
      <c r="Q55" s="2">
        <f t="shared" si="13"/>
        <v>6.5919254559112632</v>
      </c>
    </row>
    <row r="56" spans="1:17" x14ac:dyDescent="0.35">
      <c r="A56">
        <v>10</v>
      </c>
      <c r="B56">
        <v>23.892600000000002</v>
      </c>
      <c r="C56">
        <v>0.28389999999999999</v>
      </c>
      <c r="D56" s="2">
        <f t="shared" si="7"/>
        <v>24.176500000000001</v>
      </c>
      <c r="E56" s="2">
        <f t="shared" si="8"/>
        <v>24.137733333333333</v>
      </c>
      <c r="I56" s="2">
        <v>10</v>
      </c>
      <c r="J56" s="2">
        <v>18.049499999999998</v>
      </c>
      <c r="K56" s="2">
        <v>0.37419999999999998</v>
      </c>
      <c r="L56" s="2">
        <f t="shared" si="9"/>
        <v>18.423699999999997</v>
      </c>
      <c r="N56" s="2">
        <f t="shared" si="10"/>
        <v>131.22499823596783</v>
      </c>
      <c r="O56" s="2">
        <f t="shared" si="11"/>
        <v>19.1875</v>
      </c>
      <c r="P56" s="2">
        <f t="shared" si="12"/>
        <v>125.79926167209554</v>
      </c>
      <c r="Q56" s="2">
        <f t="shared" si="13"/>
        <v>12.579926167209553</v>
      </c>
    </row>
    <row r="57" spans="1:17" x14ac:dyDescent="0.35">
      <c r="A57">
        <v>50</v>
      </c>
      <c r="B57">
        <v>129.6524</v>
      </c>
      <c r="C57">
        <v>0.26640000000000003</v>
      </c>
      <c r="D57" s="2">
        <f t="shared" si="7"/>
        <v>129.9188</v>
      </c>
      <c r="E57" s="2">
        <f t="shared" si="8"/>
        <v>129.41906666666668</v>
      </c>
      <c r="I57" s="2">
        <v>50</v>
      </c>
      <c r="J57" s="2">
        <v>93.754199999999997</v>
      </c>
      <c r="K57" s="2">
        <v>0.25819999999999999</v>
      </c>
      <c r="L57" s="2">
        <f t="shared" si="9"/>
        <v>94.0124</v>
      </c>
      <c r="N57" s="2">
        <f t="shared" si="10"/>
        <v>138.19325961256175</v>
      </c>
      <c r="O57" s="2">
        <f t="shared" si="11"/>
        <v>99.551033333333336</v>
      </c>
      <c r="P57" s="2">
        <f t="shared" si="12"/>
        <v>130.00273561533433</v>
      </c>
      <c r="Q57" s="2">
        <f t="shared" si="13"/>
        <v>65.001367807667165</v>
      </c>
    </row>
    <row r="58" spans="1:17" x14ac:dyDescent="0.35">
      <c r="A58">
        <v>100</v>
      </c>
      <c r="B58">
        <v>178.16220000000001</v>
      </c>
      <c r="C58">
        <v>0.26450000000000001</v>
      </c>
      <c r="D58" s="2">
        <f t="shared" si="7"/>
        <v>178.42670000000001</v>
      </c>
      <c r="E58" s="2">
        <f t="shared" si="8"/>
        <v>188.21346666666668</v>
      </c>
      <c r="I58" s="2">
        <v>100</v>
      </c>
      <c r="J58" s="2">
        <v>161.87540000000001</v>
      </c>
      <c r="K58" s="2">
        <v>0.27900000000000003</v>
      </c>
      <c r="L58" s="2">
        <f t="shared" si="9"/>
        <v>162.15440000000001</v>
      </c>
      <c r="N58" s="2">
        <f t="shared" si="10"/>
        <v>110.03506534512786</v>
      </c>
      <c r="O58" s="2">
        <f>(L58+L68)/2</f>
        <v>165.16995</v>
      </c>
      <c r="P58" s="2">
        <f>100/O58*E58</f>
        <v>113.95139773709847</v>
      </c>
      <c r="Q58" s="2">
        <f t="shared" si="13"/>
        <v>113.95139773709847</v>
      </c>
    </row>
    <row r="59" spans="1:17" x14ac:dyDescent="0.35">
      <c r="A59" t="s">
        <v>136</v>
      </c>
      <c r="D59" s="2"/>
      <c r="I59" s="2" t="s">
        <v>136</v>
      </c>
      <c r="J59" s="2"/>
      <c r="K59" s="2"/>
      <c r="L59" s="2"/>
      <c r="N59" s="2"/>
    </row>
    <row r="60" spans="1:17" x14ac:dyDescent="0.35">
      <c r="A60">
        <v>0.25</v>
      </c>
      <c r="B60">
        <v>0.49120000000000003</v>
      </c>
      <c r="C60">
        <v>0.15909999999999999</v>
      </c>
      <c r="D60" s="2">
        <f t="shared" si="7"/>
        <v>0.65029999999999999</v>
      </c>
      <c r="I60" s="2">
        <v>0.25</v>
      </c>
      <c r="J60" s="2">
        <v>0.28789999999999999</v>
      </c>
      <c r="K60" s="2">
        <v>0.20710000000000001</v>
      </c>
      <c r="L60" s="2">
        <f t="shared" ref="L60:L68" si="14">J60+K60</f>
        <v>0.495</v>
      </c>
      <c r="N60" s="2">
        <f t="shared" si="10"/>
        <v>131.37373737373738</v>
      </c>
    </row>
    <row r="61" spans="1:17" x14ac:dyDescent="0.35">
      <c r="A61">
        <v>0.5</v>
      </c>
      <c r="B61">
        <v>0.96240000000000003</v>
      </c>
      <c r="C61">
        <v>0.20039999999999999</v>
      </c>
      <c r="D61" s="2">
        <f t="shared" si="7"/>
        <v>1.1628000000000001</v>
      </c>
      <c r="I61" s="2">
        <v>0.5</v>
      </c>
      <c r="J61" s="2">
        <v>0.60950000000000004</v>
      </c>
      <c r="K61" s="2">
        <v>0.28720000000000001</v>
      </c>
      <c r="L61" s="2">
        <f t="shared" si="14"/>
        <v>0.89670000000000005</v>
      </c>
      <c r="N61" s="2">
        <f t="shared" si="10"/>
        <v>129.67547674807628</v>
      </c>
    </row>
    <row r="62" spans="1:17" x14ac:dyDescent="0.35">
      <c r="A62">
        <v>0.75</v>
      </c>
      <c r="B62">
        <v>1.4864999999999999</v>
      </c>
      <c r="C62">
        <v>0.23680000000000001</v>
      </c>
      <c r="D62" s="2">
        <f t="shared" si="7"/>
        <v>1.7233000000000001</v>
      </c>
      <c r="I62" s="2">
        <v>0.75</v>
      </c>
      <c r="J62" s="2">
        <v>1.0426</v>
      </c>
      <c r="K62" s="2">
        <v>0.35759999999999997</v>
      </c>
      <c r="L62" s="2">
        <f t="shared" si="14"/>
        <v>1.4001999999999999</v>
      </c>
      <c r="N62" s="2">
        <f t="shared" si="10"/>
        <v>123.0752749607199</v>
      </c>
    </row>
    <row r="63" spans="1:17" x14ac:dyDescent="0.35">
      <c r="A63">
        <v>1</v>
      </c>
      <c r="B63">
        <v>2.5102000000000002</v>
      </c>
      <c r="C63">
        <v>0.254</v>
      </c>
      <c r="D63" s="2">
        <f t="shared" si="7"/>
        <v>2.7642000000000002</v>
      </c>
      <c r="I63" s="2">
        <v>1</v>
      </c>
      <c r="J63" s="2">
        <v>1.8638999999999999</v>
      </c>
      <c r="K63" s="2">
        <v>0.38590000000000002</v>
      </c>
      <c r="L63" s="2">
        <f t="shared" si="14"/>
        <v>2.2498</v>
      </c>
      <c r="N63" s="2">
        <f t="shared" si="10"/>
        <v>122.86425460040893</v>
      </c>
    </row>
    <row r="64" spans="1:17" x14ac:dyDescent="0.35">
      <c r="A64">
        <v>2.5</v>
      </c>
      <c r="B64">
        <v>5.6524999999999999</v>
      </c>
      <c r="C64">
        <v>0.28710000000000002</v>
      </c>
      <c r="D64" s="2">
        <f t="shared" si="7"/>
        <v>5.9395999999999995</v>
      </c>
      <c r="I64" s="2">
        <v>2.5</v>
      </c>
      <c r="J64" s="2">
        <v>4.4124999999999996</v>
      </c>
      <c r="K64" s="2">
        <v>0.40050000000000002</v>
      </c>
      <c r="L64" s="2">
        <f t="shared" si="14"/>
        <v>4.8129999999999997</v>
      </c>
      <c r="N64" s="2">
        <f t="shared" si="10"/>
        <v>123.40743818824018</v>
      </c>
    </row>
    <row r="65" spans="1:14" x14ac:dyDescent="0.35">
      <c r="A65">
        <v>5</v>
      </c>
      <c r="B65">
        <v>13.328099999999999</v>
      </c>
      <c r="C65">
        <v>0.27529999999999999</v>
      </c>
      <c r="D65" s="2">
        <f t="shared" si="7"/>
        <v>13.603399999999999</v>
      </c>
      <c r="I65" s="2">
        <v>5</v>
      </c>
      <c r="J65" s="2">
        <v>9.7319999999999993</v>
      </c>
      <c r="K65" s="2">
        <v>0.36080000000000001</v>
      </c>
      <c r="L65" s="2">
        <f t="shared" si="14"/>
        <v>10.092799999999999</v>
      </c>
      <c r="N65" s="2">
        <f t="shared" si="10"/>
        <v>134.78321179454662</v>
      </c>
    </row>
    <row r="66" spans="1:14" x14ac:dyDescent="0.35">
      <c r="A66">
        <v>10</v>
      </c>
      <c r="B66">
        <v>23.6629</v>
      </c>
      <c r="C66">
        <v>0.28970000000000001</v>
      </c>
      <c r="D66" s="2">
        <f t="shared" si="7"/>
        <v>23.9526</v>
      </c>
      <c r="I66" s="2">
        <v>10</v>
      </c>
      <c r="J66" s="2">
        <v>19.415099999999999</v>
      </c>
      <c r="K66" s="2">
        <v>0.37980000000000003</v>
      </c>
      <c r="L66" s="2">
        <f t="shared" si="14"/>
        <v>19.794899999999998</v>
      </c>
      <c r="N66" s="2">
        <f t="shared" si="10"/>
        <v>121.00389494263676</v>
      </c>
    </row>
    <row r="67" spans="1:14" x14ac:dyDescent="0.35">
      <c r="A67">
        <v>50</v>
      </c>
      <c r="B67">
        <v>127.71120000000001</v>
      </c>
      <c r="C67">
        <v>0.27179999999999999</v>
      </c>
      <c r="D67" s="2">
        <f t="shared" si="7"/>
        <v>127.983</v>
      </c>
      <c r="I67" s="2">
        <v>50</v>
      </c>
      <c r="J67" s="2">
        <v>99.551199999999994</v>
      </c>
      <c r="K67" s="2">
        <v>0.28439999999999999</v>
      </c>
      <c r="L67" s="2">
        <f t="shared" si="14"/>
        <v>99.835599999999999</v>
      </c>
      <c r="N67" s="2">
        <f t="shared" si="10"/>
        <v>128.19375052586454</v>
      </c>
    </row>
    <row r="68" spans="1:14" x14ac:dyDescent="0.35">
      <c r="A68">
        <v>100</v>
      </c>
      <c r="B68">
        <v>189.76679999999999</v>
      </c>
      <c r="C68">
        <v>0.28399999999999997</v>
      </c>
      <c r="D68" s="2">
        <f t="shared" si="7"/>
        <v>190.05079999999998</v>
      </c>
      <c r="I68" s="2">
        <v>100</v>
      </c>
      <c r="J68" s="2">
        <v>167.88849999999999</v>
      </c>
      <c r="K68" s="2">
        <v>0.29699999999999999</v>
      </c>
      <c r="L68" s="2">
        <f t="shared" si="14"/>
        <v>168.18549999999999</v>
      </c>
      <c r="N68" s="2">
        <f t="shared" si="10"/>
        <v>113.00070457917002</v>
      </c>
    </row>
    <row r="69" spans="1:14" x14ac:dyDescent="0.35">
      <c r="A69" t="s">
        <v>137</v>
      </c>
      <c r="D69" s="2"/>
      <c r="I69" s="2" t="s">
        <v>137</v>
      </c>
      <c r="J69" s="2"/>
      <c r="K69" s="2"/>
      <c r="L69" s="2"/>
      <c r="N69" s="2"/>
    </row>
    <row r="70" spans="1:14" x14ac:dyDescent="0.35">
      <c r="A70">
        <v>0.25</v>
      </c>
      <c r="B70">
        <v>0.50539999999999996</v>
      </c>
      <c r="C70">
        <v>0.1651</v>
      </c>
      <c r="D70" s="2">
        <f t="shared" si="7"/>
        <v>0.67049999999999998</v>
      </c>
      <c r="I70" s="2">
        <v>0.25</v>
      </c>
      <c r="J70" s="2">
        <v>0.30020000000000002</v>
      </c>
      <c r="K70" s="2">
        <v>0.22289999999999999</v>
      </c>
      <c r="L70" s="2">
        <f t="shared" ref="L70:L77" si="15">J70+K70</f>
        <v>0.52310000000000001</v>
      </c>
      <c r="N70" s="2">
        <f t="shared" si="10"/>
        <v>128.17816861020836</v>
      </c>
    </row>
    <row r="71" spans="1:14" x14ac:dyDescent="0.35">
      <c r="A71">
        <v>0.5</v>
      </c>
      <c r="B71">
        <v>0.95650000000000002</v>
      </c>
      <c r="C71">
        <v>0.21490000000000001</v>
      </c>
      <c r="D71" s="2">
        <f t="shared" si="7"/>
        <v>1.1714</v>
      </c>
      <c r="I71" s="2">
        <v>0.5</v>
      </c>
      <c r="J71" s="2">
        <v>0.65300000000000002</v>
      </c>
      <c r="K71" s="2">
        <v>0.30220000000000002</v>
      </c>
      <c r="L71" s="2">
        <f t="shared" si="15"/>
        <v>0.95520000000000005</v>
      </c>
      <c r="N71" s="2">
        <f t="shared" si="10"/>
        <v>122.63400335008374</v>
      </c>
    </row>
    <row r="72" spans="1:14" x14ac:dyDescent="0.35">
      <c r="A72">
        <v>0.75</v>
      </c>
      <c r="B72">
        <v>1.5004999999999999</v>
      </c>
      <c r="C72">
        <v>0.2427</v>
      </c>
      <c r="D72" s="2">
        <f t="shared" si="7"/>
        <v>1.7431999999999999</v>
      </c>
      <c r="I72" s="2">
        <v>0.75</v>
      </c>
      <c r="J72" s="2">
        <v>1.0318000000000001</v>
      </c>
      <c r="K72" s="2">
        <v>0.35549999999999998</v>
      </c>
      <c r="L72" s="2">
        <f t="shared" si="15"/>
        <v>1.3873</v>
      </c>
      <c r="N72" s="2">
        <f t="shared" si="10"/>
        <v>125.6541483457075</v>
      </c>
    </row>
    <row r="73" spans="1:14" x14ac:dyDescent="0.35">
      <c r="A73">
        <v>1</v>
      </c>
      <c r="B73">
        <v>2.4784999999999999</v>
      </c>
      <c r="C73">
        <v>0.25290000000000001</v>
      </c>
      <c r="D73" s="2">
        <f t="shared" si="7"/>
        <v>2.7313999999999998</v>
      </c>
      <c r="I73" s="2">
        <v>1</v>
      </c>
      <c r="J73" s="2">
        <v>1.8013999999999999</v>
      </c>
      <c r="K73" s="2">
        <v>0.37919999999999998</v>
      </c>
      <c r="L73" s="2">
        <f t="shared" si="15"/>
        <v>2.1806000000000001</v>
      </c>
      <c r="N73" s="2">
        <f t="shared" si="10"/>
        <v>125.25910299917453</v>
      </c>
    </row>
    <row r="74" spans="1:14" x14ac:dyDescent="0.35">
      <c r="A74">
        <v>2.5</v>
      </c>
      <c r="B74">
        <v>5.6609999999999996</v>
      </c>
      <c r="C74">
        <v>0.28749999999999998</v>
      </c>
      <c r="D74" s="2">
        <f t="shared" si="7"/>
        <v>5.9484999999999992</v>
      </c>
      <c r="I74" s="2">
        <v>2.5</v>
      </c>
      <c r="J74" s="2">
        <v>4.2401</v>
      </c>
      <c r="K74" s="2">
        <v>0.39629999999999999</v>
      </c>
      <c r="L74" s="2">
        <f t="shared" si="15"/>
        <v>4.6364000000000001</v>
      </c>
      <c r="N74" s="2">
        <f t="shared" si="10"/>
        <v>128.29997411785004</v>
      </c>
    </row>
    <row r="75" spans="1:14" x14ac:dyDescent="0.35">
      <c r="A75">
        <v>5</v>
      </c>
      <c r="B75">
        <v>13.562900000000001</v>
      </c>
      <c r="C75">
        <v>0.27939999999999998</v>
      </c>
      <c r="D75" s="2">
        <f t="shared" si="7"/>
        <v>13.842300000000002</v>
      </c>
      <c r="I75" s="2">
        <v>5</v>
      </c>
      <c r="J75" s="2">
        <v>10.1411</v>
      </c>
      <c r="K75" s="2">
        <v>0.3679</v>
      </c>
      <c r="L75" s="2">
        <f t="shared" si="15"/>
        <v>10.509</v>
      </c>
      <c r="N75" s="2">
        <f t="shared" si="10"/>
        <v>131.71852697687697</v>
      </c>
    </row>
    <row r="76" spans="1:14" x14ac:dyDescent="0.35">
      <c r="A76">
        <v>10</v>
      </c>
      <c r="B76">
        <v>23.994199999999999</v>
      </c>
      <c r="C76">
        <v>0.28989999999999999</v>
      </c>
      <c r="D76" s="2">
        <f t="shared" si="7"/>
        <v>24.284099999999999</v>
      </c>
      <c r="I76" s="2">
        <v>10</v>
      </c>
      <c r="J76" s="2">
        <v>18.9693</v>
      </c>
      <c r="K76" s="2">
        <v>0.37459999999999999</v>
      </c>
      <c r="L76" s="2">
        <f t="shared" si="15"/>
        <v>19.343900000000001</v>
      </c>
      <c r="N76" s="2">
        <f t="shared" si="10"/>
        <v>125.53880034532848</v>
      </c>
    </row>
    <row r="77" spans="1:14" x14ac:dyDescent="0.35">
      <c r="A77">
        <v>50</v>
      </c>
      <c r="B77">
        <v>130.08260000000001</v>
      </c>
      <c r="C77">
        <v>0.27279999999999999</v>
      </c>
      <c r="D77" s="2">
        <f t="shared" si="7"/>
        <v>130.3554</v>
      </c>
      <c r="I77" s="2">
        <v>50</v>
      </c>
      <c r="J77" s="2">
        <v>104.50279999999999</v>
      </c>
      <c r="K77" s="2">
        <v>0.30230000000000001</v>
      </c>
      <c r="L77" s="2">
        <f t="shared" si="15"/>
        <v>104.8051</v>
      </c>
      <c r="N77" s="2">
        <f>100/L77*D77</f>
        <v>124.37887087555855</v>
      </c>
    </row>
    <row r="78" spans="1:14" x14ac:dyDescent="0.35">
      <c r="A78">
        <v>100</v>
      </c>
      <c r="B78">
        <v>195.87629999999999</v>
      </c>
      <c r="C78">
        <v>0.28660000000000002</v>
      </c>
      <c r="D78" s="2">
        <f t="shared" si="7"/>
        <v>196.16289999999998</v>
      </c>
      <c r="I78" s="2">
        <v>100</v>
      </c>
      <c r="J78" s="2"/>
      <c r="K78" s="2"/>
      <c r="L78" s="2"/>
      <c r="N78" s="2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2"/>
  <sheetViews>
    <sheetView workbookViewId="0">
      <selection activeCell="N31" sqref="N31"/>
    </sheetView>
  </sheetViews>
  <sheetFormatPr baseColWidth="10" defaultColWidth="9.1796875" defaultRowHeight="14.5" x14ac:dyDescent="0.35"/>
  <cols>
    <col min="1" max="1" width="12" style="2" bestFit="1" customWidth="1"/>
    <col min="2" max="2" width="10.453125" style="2" bestFit="1" customWidth="1"/>
    <col min="3" max="3" width="12.36328125" style="2" bestFit="1" customWidth="1"/>
    <col min="4" max="4" width="17" style="2" bestFit="1" customWidth="1"/>
    <col min="5" max="5" width="12" style="2" bestFit="1" customWidth="1"/>
    <col min="6" max="6" width="17" style="2" bestFit="1" customWidth="1"/>
    <col min="7" max="7" width="10.453125" style="2" bestFit="1" customWidth="1"/>
    <col min="8" max="9" width="12" style="2" bestFit="1" customWidth="1"/>
    <col min="10" max="10" width="15.1796875" style="2" bestFit="1" customWidth="1"/>
    <col min="11" max="13" width="12" style="2" bestFit="1" customWidth="1"/>
    <col min="14" max="14" width="22" style="2" bestFit="1" customWidth="1"/>
    <col min="15" max="16384" width="9.1796875" style="2"/>
  </cols>
  <sheetData>
    <row r="1" spans="1:15" x14ac:dyDescent="0.35">
      <c r="B1" s="2" t="s">
        <v>0</v>
      </c>
      <c r="C1" s="2" t="s">
        <v>1</v>
      </c>
      <c r="D1" s="2" t="s">
        <v>2</v>
      </c>
      <c r="E1" s="2" t="s">
        <v>3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57</v>
      </c>
      <c r="M1" s="2" t="s">
        <v>58</v>
      </c>
      <c r="N1" s="3" t="s">
        <v>59</v>
      </c>
      <c r="O1" s="7" t="s">
        <v>60</v>
      </c>
    </row>
    <row r="2" spans="1:15" x14ac:dyDescent="0.35">
      <c r="A2" s="2">
        <v>0.25</v>
      </c>
      <c r="B2" s="2">
        <v>1.47E-2</v>
      </c>
      <c r="C2" s="2">
        <v>1.7100000000000001E-2</v>
      </c>
      <c r="D2" s="2">
        <v>1.7500000000000002E-2</v>
      </c>
      <c r="E2" s="2">
        <f>SUM(B2:D2)/3</f>
        <v>1.6433333333333335E-2</v>
      </c>
      <c r="F2" s="2">
        <f>_xlfn.STDEV.P(B2:D2)</f>
        <v>1.2364824660660947E-3</v>
      </c>
      <c r="G2" s="2">
        <v>0.25</v>
      </c>
      <c r="H2" s="2">
        <v>0.30399999999999999</v>
      </c>
      <c r="I2" s="2">
        <v>0.33629999999999999</v>
      </c>
      <c r="J2" s="2">
        <v>0.34899999999999998</v>
      </c>
      <c r="K2" s="2">
        <f>SUM(H2:J2)/3</f>
        <v>0.32976666666666665</v>
      </c>
      <c r="L2" s="2">
        <f>E2+K2</f>
        <v>0.34620000000000001</v>
      </c>
      <c r="M2" s="2">
        <f>100/L2*E2</f>
        <v>4.7467745041401894</v>
      </c>
      <c r="N2" s="3">
        <f>O2/100*M2</f>
        <v>9.8891135502920616E-3</v>
      </c>
      <c r="O2" s="2">
        <f>A2/120*100</f>
        <v>0.20833333333333334</v>
      </c>
    </row>
    <row r="3" spans="1:15" x14ac:dyDescent="0.35">
      <c r="A3" s="2">
        <v>0.5</v>
      </c>
      <c r="B3" s="2">
        <v>2.9000000000000001E-2</v>
      </c>
      <c r="C3" s="2">
        <v>2.7300000000000001E-2</v>
      </c>
      <c r="D3" s="2">
        <v>2.7699999999999999E-2</v>
      </c>
      <c r="E3" s="2">
        <f t="shared" ref="E3:E8" si="0">SUM(B3:D3)/3</f>
        <v>2.8000000000000001E-2</v>
      </c>
      <c r="F3" s="2">
        <f t="shared" ref="F3:F8" si="1">_xlfn.STDEV.P(B3:D3)</f>
        <v>7.2571803523590846E-4</v>
      </c>
      <c r="G3" s="2">
        <v>0.5</v>
      </c>
      <c r="H3" s="2">
        <v>0.67430000000000001</v>
      </c>
      <c r="I3" s="2">
        <v>0.6794</v>
      </c>
      <c r="J3" s="2">
        <v>0.67579999999999996</v>
      </c>
      <c r="K3" s="2">
        <f t="shared" ref="K3:K8" si="2">SUM(H3:J3)/3</f>
        <v>0.67649999999999988</v>
      </c>
      <c r="L3" s="2">
        <f t="shared" ref="L3:L8" si="3">E3+K3</f>
        <v>0.7044999999999999</v>
      </c>
      <c r="M3" s="2">
        <f t="shared" ref="M3:M8" si="4">100/L3*E3</f>
        <v>3.9744499645138407</v>
      </c>
      <c r="N3" s="3">
        <f t="shared" ref="N3:N8" si="5">O3/100*M3</f>
        <v>1.6560208185474337E-2</v>
      </c>
      <c r="O3" s="2">
        <f t="shared" ref="O3:O8" si="6">A3/120*100</f>
        <v>0.41666666666666669</v>
      </c>
    </row>
    <row r="4" spans="1:15" x14ac:dyDescent="0.35">
      <c r="A4" s="2">
        <v>0.75</v>
      </c>
      <c r="B4" s="2">
        <v>3.3500000000000002E-2</v>
      </c>
      <c r="C4" s="2">
        <v>3.4599999999999999E-2</v>
      </c>
      <c r="D4" s="2">
        <v>3.7100000000000001E-2</v>
      </c>
      <c r="E4" s="2">
        <f t="shared" si="0"/>
        <v>3.5066666666666663E-2</v>
      </c>
      <c r="F4" s="2">
        <f t="shared" si="1"/>
        <v>1.5062831370260003E-3</v>
      </c>
      <c r="G4" s="2">
        <v>0.75</v>
      </c>
      <c r="H4" s="2">
        <v>0.9819</v>
      </c>
      <c r="I4" s="2">
        <v>1.0273000000000001</v>
      </c>
      <c r="J4" s="2">
        <v>1.0297000000000001</v>
      </c>
      <c r="K4" s="2">
        <f t="shared" si="2"/>
        <v>1.0129666666666666</v>
      </c>
      <c r="L4" s="2">
        <f t="shared" si="3"/>
        <v>1.0480333333333332</v>
      </c>
      <c r="M4" s="2">
        <f t="shared" si="4"/>
        <v>3.345949556311822</v>
      </c>
      <c r="N4" s="3">
        <f t="shared" si="5"/>
        <v>2.091218472694889E-2</v>
      </c>
      <c r="O4" s="2">
        <f t="shared" si="6"/>
        <v>0.625</v>
      </c>
    </row>
    <row r="5" spans="1:15" x14ac:dyDescent="0.35">
      <c r="A5" s="2">
        <v>1</v>
      </c>
      <c r="B5" s="2">
        <v>4.1500000000000002E-2</v>
      </c>
      <c r="C5" s="2">
        <v>4.4600000000000001E-2</v>
      </c>
      <c r="D5" s="2">
        <v>4.4400000000000002E-2</v>
      </c>
      <c r="E5" s="2">
        <f t="shared" si="0"/>
        <v>4.3500000000000004E-2</v>
      </c>
      <c r="F5" s="2">
        <f t="shared" si="1"/>
        <v>1.416568624058385E-3</v>
      </c>
      <c r="G5" s="2">
        <v>1</v>
      </c>
      <c r="H5" s="2">
        <v>1.4000999999999999</v>
      </c>
      <c r="I5" s="2">
        <v>1.4964</v>
      </c>
      <c r="J5" s="2">
        <v>1.5205</v>
      </c>
      <c r="K5" s="2">
        <f t="shared" si="2"/>
        <v>1.4723333333333333</v>
      </c>
      <c r="L5" s="2">
        <f t="shared" si="3"/>
        <v>1.5158333333333334</v>
      </c>
      <c r="M5" s="2">
        <f t="shared" si="4"/>
        <v>2.8697086311159978</v>
      </c>
      <c r="N5" s="3">
        <f t="shared" si="5"/>
        <v>2.3914238592633315E-2</v>
      </c>
      <c r="O5" s="2">
        <f t="shared" si="6"/>
        <v>0.83333333333333337</v>
      </c>
    </row>
    <row r="6" spans="1:15" x14ac:dyDescent="0.35">
      <c r="A6" s="2">
        <v>2.5</v>
      </c>
      <c r="B6" s="2">
        <v>6.8699999999999997E-2</v>
      </c>
      <c r="C6" s="2">
        <v>6.6500000000000004E-2</v>
      </c>
      <c r="D6" s="2">
        <v>6.2600000000000003E-2</v>
      </c>
      <c r="E6" s="2">
        <f t="shared" si="0"/>
        <v>6.593333333333333E-2</v>
      </c>
      <c r="F6" s="2">
        <f t="shared" si="1"/>
        <v>2.522344588319013E-3</v>
      </c>
      <c r="G6" s="2">
        <v>2.5</v>
      </c>
      <c r="H6" s="2">
        <v>3.7338</v>
      </c>
      <c r="I6" s="2">
        <v>3.7071999999999998</v>
      </c>
      <c r="J6" s="2">
        <v>3.6905000000000001</v>
      </c>
      <c r="K6" s="2">
        <f t="shared" si="2"/>
        <v>3.7104999999999997</v>
      </c>
      <c r="L6" s="2">
        <f t="shared" si="3"/>
        <v>3.7764333333333329</v>
      </c>
      <c r="M6" s="2">
        <f t="shared" si="4"/>
        <v>1.7459154581483411</v>
      </c>
      <c r="N6" s="3">
        <f t="shared" si="5"/>
        <v>3.6373238711423769E-2</v>
      </c>
      <c r="O6" s="2">
        <f t="shared" si="6"/>
        <v>2.083333333333333</v>
      </c>
    </row>
    <row r="7" spans="1:15" x14ac:dyDescent="0.35">
      <c r="A7" s="2">
        <v>5</v>
      </c>
      <c r="B7" s="2">
        <v>7.2400000000000006E-2</v>
      </c>
      <c r="C7" s="2">
        <v>6.8199999999999997E-2</v>
      </c>
      <c r="D7" s="2">
        <v>7.6399999999999996E-2</v>
      </c>
      <c r="E7" s="2">
        <f t="shared" si="0"/>
        <v>7.2333333333333333E-2</v>
      </c>
      <c r="F7" s="2">
        <f t="shared" si="1"/>
        <v>3.3479678745305915E-3</v>
      </c>
      <c r="G7" s="2">
        <v>5</v>
      </c>
      <c r="H7" s="2">
        <v>7.6565000000000003</v>
      </c>
      <c r="I7" s="2">
        <v>7.3472</v>
      </c>
      <c r="J7" s="2">
        <v>7.8658999999999999</v>
      </c>
      <c r="K7" s="2">
        <f t="shared" si="2"/>
        <v>7.6231999999999998</v>
      </c>
      <c r="L7" s="2">
        <f t="shared" si="3"/>
        <v>7.6955333333333327</v>
      </c>
      <c r="M7" s="2">
        <f t="shared" si="4"/>
        <v>0.93993918550154643</v>
      </c>
      <c r="N7" s="3">
        <f t="shared" si="5"/>
        <v>3.916413272923109E-2</v>
      </c>
      <c r="O7" s="2">
        <f t="shared" si="6"/>
        <v>4.1666666666666661</v>
      </c>
    </row>
    <row r="8" spans="1:15" x14ac:dyDescent="0.35">
      <c r="A8" s="2">
        <v>10</v>
      </c>
      <c r="B8" s="2">
        <v>7.6999999999999999E-2</v>
      </c>
      <c r="C8" s="2">
        <v>7.7700000000000005E-2</v>
      </c>
      <c r="D8" s="2">
        <v>7.9699999999999993E-2</v>
      </c>
      <c r="E8" s="2">
        <f t="shared" si="0"/>
        <v>7.8133333333333332E-2</v>
      </c>
      <c r="F8" s="2">
        <f t="shared" si="1"/>
        <v>1.1440668201153641E-3</v>
      </c>
      <c r="G8" s="2">
        <v>10</v>
      </c>
      <c r="H8" s="2">
        <v>15.2037</v>
      </c>
      <c r="I8" s="2">
        <v>15.400600000000001</v>
      </c>
      <c r="J8" s="2">
        <v>15.389900000000001</v>
      </c>
      <c r="K8" s="2">
        <f t="shared" si="2"/>
        <v>15.331400000000002</v>
      </c>
      <c r="L8" s="2">
        <f t="shared" si="3"/>
        <v>15.409533333333336</v>
      </c>
      <c r="M8" s="2">
        <f t="shared" si="4"/>
        <v>0.50704542209800851</v>
      </c>
      <c r="N8" s="3">
        <f t="shared" si="5"/>
        <v>4.2253785174834031E-2</v>
      </c>
      <c r="O8" s="2">
        <f t="shared" si="6"/>
        <v>8.3333333333333321</v>
      </c>
    </row>
    <row r="12" spans="1:15" x14ac:dyDescent="0.35">
      <c r="A12" s="2">
        <v>1.6433333333333335E-2</v>
      </c>
      <c r="B12" s="2">
        <f>A12*120/100</f>
        <v>1.9720000000000001E-2</v>
      </c>
    </row>
    <row r="13" spans="1:15" x14ac:dyDescent="0.35">
      <c r="A13" s="2">
        <v>2.8000000000000001E-2</v>
      </c>
      <c r="B13" s="2">
        <f t="shared" ref="B13:B18" si="7">A13*120/100</f>
        <v>3.3599999999999998E-2</v>
      </c>
      <c r="J13" s="2" t="s">
        <v>61</v>
      </c>
      <c r="K13" s="2" t="s">
        <v>62</v>
      </c>
      <c r="L13" s="2" t="s">
        <v>63</v>
      </c>
    </row>
    <row r="14" spans="1:15" x14ac:dyDescent="0.35">
      <c r="A14" s="2">
        <v>3.5066666666666663E-2</v>
      </c>
      <c r="B14" s="2">
        <f t="shared" si="7"/>
        <v>4.2079999999999992E-2</v>
      </c>
      <c r="G14" s="2">
        <v>1</v>
      </c>
      <c r="I14" s="2">
        <v>0.01</v>
      </c>
      <c r="J14" s="2">
        <f>I14*1000/10</f>
        <v>1</v>
      </c>
      <c r="K14" s="2">
        <f>900-J14</f>
        <v>899</v>
      </c>
      <c r="L14" s="2">
        <v>100</v>
      </c>
    </row>
    <row r="15" spans="1:15" x14ac:dyDescent="0.35">
      <c r="A15" s="2">
        <v>4.3500000000000004E-2</v>
      </c>
      <c r="B15" s="2">
        <f t="shared" si="7"/>
        <v>5.2200000000000003E-2</v>
      </c>
      <c r="G15" s="2">
        <v>2</v>
      </c>
      <c r="H15" s="3">
        <v>2.7920022175536879E-2</v>
      </c>
      <c r="I15" s="2">
        <v>0.02</v>
      </c>
      <c r="J15" s="2">
        <f t="shared" ref="J15:J22" si="8">I15*1000/10</f>
        <v>2</v>
      </c>
      <c r="K15" s="2">
        <f t="shared" ref="K15:K22" si="9">900-J15</f>
        <v>898</v>
      </c>
      <c r="L15" s="2">
        <v>100</v>
      </c>
    </row>
    <row r="16" spans="1:15" x14ac:dyDescent="0.35">
      <c r="A16" s="2">
        <v>6.593333333333333E-2</v>
      </c>
      <c r="B16" s="2">
        <f t="shared" si="7"/>
        <v>7.9119999999999996E-2</v>
      </c>
      <c r="G16" s="2">
        <v>3</v>
      </c>
      <c r="H16" s="3">
        <v>4.749483395907915E-2</v>
      </c>
      <c r="I16" s="2">
        <v>0.04</v>
      </c>
      <c r="J16" s="2">
        <f t="shared" si="8"/>
        <v>4</v>
      </c>
      <c r="K16" s="2">
        <f t="shared" si="9"/>
        <v>896</v>
      </c>
      <c r="L16" s="2">
        <v>100</v>
      </c>
    </row>
    <row r="17" spans="1:14" x14ac:dyDescent="0.35">
      <c r="A17" s="2">
        <v>7.2333333333333333E-2</v>
      </c>
      <c r="B17" s="2">
        <f t="shared" si="7"/>
        <v>8.6800000000000002E-2</v>
      </c>
      <c r="G17" s="2">
        <v>4</v>
      </c>
      <c r="H17" s="3">
        <v>6.0769562117521263E-2</v>
      </c>
      <c r="I17" s="2">
        <v>0.06</v>
      </c>
      <c r="J17" s="2">
        <f t="shared" si="8"/>
        <v>6</v>
      </c>
      <c r="K17" s="2">
        <f t="shared" si="9"/>
        <v>894</v>
      </c>
      <c r="L17" s="2">
        <v>100</v>
      </c>
    </row>
    <row r="18" spans="1:14" x14ac:dyDescent="0.35">
      <c r="A18" s="2">
        <v>7.8133333333333332E-2</v>
      </c>
      <c r="B18" s="2">
        <f t="shared" si="7"/>
        <v>9.3759999999999996E-2</v>
      </c>
      <c r="G18" s="2">
        <v>5</v>
      </c>
      <c r="H18" s="3">
        <v>7.0102501365072109E-2</v>
      </c>
      <c r="I18" s="2">
        <v>0.08</v>
      </c>
      <c r="J18" s="2">
        <f t="shared" si="8"/>
        <v>8</v>
      </c>
      <c r="K18" s="2">
        <f t="shared" si="9"/>
        <v>892</v>
      </c>
      <c r="L18" s="2">
        <v>100</v>
      </c>
    </row>
    <row r="19" spans="1:14" x14ac:dyDescent="0.35">
      <c r="G19" s="2">
        <v>6</v>
      </c>
      <c r="H19" s="3">
        <v>0.10904142864845381</v>
      </c>
      <c r="I19" s="2">
        <v>0.1</v>
      </c>
      <c r="J19" s="2">
        <f t="shared" si="8"/>
        <v>10</v>
      </c>
      <c r="K19" s="2">
        <f t="shared" si="9"/>
        <v>890</v>
      </c>
      <c r="L19" s="2">
        <v>100</v>
      </c>
    </row>
    <row r="20" spans="1:14" x14ac:dyDescent="0.35">
      <c r="G20" s="2">
        <v>7</v>
      </c>
      <c r="H20" s="3">
        <v>0.11983227728042309</v>
      </c>
      <c r="I20" s="2">
        <v>0.2</v>
      </c>
      <c r="J20" s="2">
        <f t="shared" si="8"/>
        <v>20</v>
      </c>
      <c r="K20" s="2">
        <f t="shared" si="9"/>
        <v>880</v>
      </c>
      <c r="L20" s="2">
        <v>100</v>
      </c>
    </row>
    <row r="21" spans="1:14" x14ac:dyDescent="0.35">
      <c r="G21" s="2">
        <v>8</v>
      </c>
      <c r="H21" s="3">
        <v>0.13002106020135601</v>
      </c>
      <c r="I21" s="2">
        <v>0.25</v>
      </c>
      <c r="J21" s="2">
        <f t="shared" si="8"/>
        <v>25</v>
      </c>
      <c r="K21" s="2">
        <f t="shared" si="9"/>
        <v>875</v>
      </c>
      <c r="L21" s="2">
        <v>100</v>
      </c>
    </row>
    <row r="22" spans="1:14" x14ac:dyDescent="0.35">
      <c r="G22" s="2">
        <v>9</v>
      </c>
      <c r="I22" s="2">
        <v>0.3</v>
      </c>
      <c r="J22" s="2">
        <f t="shared" si="8"/>
        <v>30</v>
      </c>
      <c r="K22" s="2">
        <f t="shared" si="9"/>
        <v>870</v>
      </c>
      <c r="L22" s="2">
        <v>100</v>
      </c>
    </row>
    <row r="23" spans="1:14" x14ac:dyDescent="0.35">
      <c r="G23" s="2">
        <v>10</v>
      </c>
    </row>
    <row r="25" spans="1:14" x14ac:dyDescent="0.35">
      <c r="A25" s="2" t="s">
        <v>0</v>
      </c>
      <c r="B25" s="2" t="s">
        <v>64</v>
      </c>
      <c r="C25" s="2" t="s">
        <v>65</v>
      </c>
      <c r="D25" s="2" t="s">
        <v>66</v>
      </c>
      <c r="F25" s="2" t="s">
        <v>66</v>
      </c>
    </row>
    <row r="26" spans="1:14" x14ac:dyDescent="0.35">
      <c r="A26" s="2">
        <v>1.47E-2</v>
      </c>
      <c r="B26" s="2">
        <f>A26*120/100</f>
        <v>1.7639999999999999E-2</v>
      </c>
      <c r="C26" s="2">
        <f>B26/30</f>
        <v>5.8799999999999998E-4</v>
      </c>
      <c r="D26" s="2">
        <f>C26/0.2</f>
        <v>2.9399999999999999E-3</v>
      </c>
      <c r="F26" s="2" t="s">
        <v>0</v>
      </c>
      <c r="G26" s="2" t="s">
        <v>1</v>
      </c>
      <c r="H26" s="2" t="s">
        <v>2</v>
      </c>
      <c r="I26" s="2" t="s">
        <v>3</v>
      </c>
    </row>
    <row r="27" spans="1:14" x14ac:dyDescent="0.35">
      <c r="A27" s="2">
        <v>2.9000000000000001E-2</v>
      </c>
      <c r="B27" s="2">
        <f t="shared" ref="B27:B32" si="10">A27*120/100</f>
        <v>3.4799999999999998E-2</v>
      </c>
      <c r="C27" s="2">
        <f t="shared" ref="C27:C32" si="11">B27/30</f>
        <v>1.16E-3</v>
      </c>
      <c r="D27" s="2">
        <f t="shared" ref="D27:D32" si="12">C27/0.2</f>
        <v>5.7999999999999996E-3</v>
      </c>
      <c r="F27" s="2">
        <v>2.9399999999999999E-3</v>
      </c>
      <c r="G27" s="2">
        <v>3.4199999999999999E-3</v>
      </c>
      <c r="H27" s="2">
        <v>3.4999999999999996E-3</v>
      </c>
      <c r="I27" s="2">
        <f>SUM(F27:H27)/3</f>
        <v>3.2866666666666665E-3</v>
      </c>
      <c r="J27" s="2">
        <f>_xlfn.STDEV.P(F27:H27)</f>
        <v>2.4729649321321868E-4</v>
      </c>
    </row>
    <row r="28" spans="1:14" x14ac:dyDescent="0.35">
      <c r="A28" s="2">
        <v>3.3500000000000002E-2</v>
      </c>
      <c r="B28" s="2">
        <f t="shared" si="10"/>
        <v>4.0200000000000007E-2</v>
      </c>
      <c r="C28" s="2">
        <f t="shared" si="11"/>
        <v>1.3400000000000003E-3</v>
      </c>
      <c r="D28" s="2">
        <f t="shared" si="12"/>
        <v>6.7000000000000011E-3</v>
      </c>
      <c r="F28" s="2">
        <v>5.7999999999999996E-3</v>
      </c>
      <c r="G28" s="2">
        <v>5.4600000000000004E-3</v>
      </c>
      <c r="H28" s="2">
        <v>5.5399999999999998E-3</v>
      </c>
      <c r="I28" s="2">
        <f t="shared" ref="I28:I33" si="13">SUM(F28:H28)/3</f>
        <v>5.5999999999999999E-3</v>
      </c>
      <c r="J28" s="2">
        <f t="shared" ref="J28:J33" si="14">_xlfn.STDEV.P(F28:H28)</f>
        <v>1.4514360704718132E-4</v>
      </c>
      <c r="M28" s="2" t="s">
        <v>20</v>
      </c>
      <c r="N28" s="2" t="s">
        <v>21</v>
      </c>
    </row>
    <row r="29" spans="1:14" x14ac:dyDescent="0.35">
      <c r="A29" s="2">
        <v>4.1500000000000002E-2</v>
      </c>
      <c r="B29" s="2">
        <f t="shared" si="10"/>
        <v>4.9800000000000004E-2</v>
      </c>
      <c r="C29" s="2">
        <f t="shared" si="11"/>
        <v>1.6600000000000002E-3</v>
      </c>
      <c r="D29" s="2">
        <f t="shared" si="12"/>
        <v>8.3000000000000001E-3</v>
      </c>
      <c r="F29" s="2">
        <v>6.7000000000000011E-3</v>
      </c>
      <c r="G29" s="2">
        <v>6.9199999999999999E-3</v>
      </c>
      <c r="H29" s="2">
        <v>7.4199999999999986E-3</v>
      </c>
      <c r="I29" s="2">
        <f t="shared" si="13"/>
        <v>7.0133333333333332E-3</v>
      </c>
      <c r="J29" s="2">
        <f t="shared" si="14"/>
        <v>3.012566274051991E-4</v>
      </c>
      <c r="M29" s="2" t="s">
        <v>22</v>
      </c>
      <c r="N29" s="2" t="s">
        <v>23</v>
      </c>
    </row>
    <row r="30" spans="1:14" x14ac:dyDescent="0.35">
      <c r="A30" s="2">
        <v>6.8699999999999997E-2</v>
      </c>
      <c r="B30" s="2">
        <f t="shared" si="10"/>
        <v>8.2439999999999999E-2</v>
      </c>
      <c r="C30" s="2">
        <f t="shared" si="11"/>
        <v>2.748E-3</v>
      </c>
      <c r="D30" s="2">
        <f t="shared" si="12"/>
        <v>1.3739999999999999E-2</v>
      </c>
      <c r="F30" s="2">
        <v>8.3000000000000001E-3</v>
      </c>
      <c r="G30" s="2">
        <v>8.9200000000000008E-3</v>
      </c>
      <c r="H30" s="2">
        <v>8.879999999999999E-3</v>
      </c>
      <c r="I30" s="2">
        <f t="shared" si="13"/>
        <v>8.6999999999999994E-3</v>
      </c>
      <c r="J30" s="2">
        <f t="shared" si="14"/>
        <v>2.8331372481167698E-4</v>
      </c>
      <c r="M30" s="2" t="s">
        <v>24</v>
      </c>
      <c r="N30" s="2" t="s">
        <v>16</v>
      </c>
    </row>
    <row r="31" spans="1:14" x14ac:dyDescent="0.35">
      <c r="A31" s="2">
        <v>7.2400000000000006E-2</v>
      </c>
      <c r="B31" s="2">
        <f t="shared" si="10"/>
        <v>8.6880000000000013E-2</v>
      </c>
      <c r="C31" s="2">
        <f t="shared" si="11"/>
        <v>2.8960000000000006E-3</v>
      </c>
      <c r="D31" s="2">
        <f t="shared" si="12"/>
        <v>1.4480000000000002E-2</v>
      </c>
      <c r="F31" s="2">
        <v>1.3739999999999999E-2</v>
      </c>
      <c r="G31" s="2">
        <v>1.3300000000000001E-2</v>
      </c>
      <c r="H31" s="2">
        <v>1.252E-2</v>
      </c>
      <c r="I31" s="2">
        <f t="shared" si="13"/>
        <v>1.3186666666666666E-2</v>
      </c>
      <c r="J31" s="2">
        <f t="shared" si="14"/>
        <v>5.0446891766380269E-4</v>
      </c>
      <c r="M31" s="2" t="s">
        <v>19</v>
      </c>
      <c r="N31" s="2" t="s">
        <v>67</v>
      </c>
    </row>
    <row r="32" spans="1:14" x14ac:dyDescent="0.35">
      <c r="A32" s="2">
        <v>7.6999999999999999E-2</v>
      </c>
      <c r="B32" s="2">
        <f t="shared" si="10"/>
        <v>9.2399999999999996E-2</v>
      </c>
      <c r="C32" s="2">
        <f t="shared" si="11"/>
        <v>3.0799999999999998E-3</v>
      </c>
      <c r="D32" s="2">
        <f t="shared" si="12"/>
        <v>1.5399999999999999E-2</v>
      </c>
      <c r="F32" s="2">
        <v>1.4480000000000002E-2</v>
      </c>
      <c r="G32" s="2">
        <v>1.3639999999999999E-2</v>
      </c>
      <c r="H32" s="2">
        <v>1.528E-2</v>
      </c>
      <c r="I32" s="2">
        <f t="shared" si="13"/>
        <v>1.4466666666666668E-2</v>
      </c>
      <c r="J32" s="2">
        <f t="shared" si="14"/>
        <v>6.6959357490611871E-4</v>
      </c>
      <c r="M32" s="2" t="s">
        <v>26</v>
      </c>
      <c r="N32" s="2" t="s">
        <v>68</v>
      </c>
    </row>
    <row r="33" spans="1:14" x14ac:dyDescent="0.35">
      <c r="F33" s="2">
        <v>1.5399999999999999E-2</v>
      </c>
      <c r="G33" s="2">
        <v>1.554E-2</v>
      </c>
      <c r="H33" s="2">
        <v>1.5939999999999999E-2</v>
      </c>
      <c r="I33" s="2">
        <f t="shared" si="13"/>
        <v>1.5626666666666667E-2</v>
      </c>
      <c r="J33" s="2">
        <f t="shared" si="14"/>
        <v>2.2881336402307361E-4</v>
      </c>
      <c r="M33" s="2" t="s">
        <v>28</v>
      </c>
      <c r="N33" s="2" t="s">
        <v>29</v>
      </c>
    </row>
    <row r="34" spans="1:14" x14ac:dyDescent="0.35">
      <c r="M34" s="2" t="s">
        <v>30</v>
      </c>
      <c r="N34" s="5">
        <v>2.9300699999999999E-2</v>
      </c>
    </row>
    <row r="35" spans="1:14" x14ac:dyDescent="0.35">
      <c r="A35" s="2" t="s">
        <v>1</v>
      </c>
      <c r="M35" s="2" t="s">
        <v>31</v>
      </c>
      <c r="N35" s="2" t="s">
        <v>69</v>
      </c>
    </row>
    <row r="36" spans="1:14" x14ac:dyDescent="0.35">
      <c r="A36" s="2">
        <v>1.7100000000000001E-2</v>
      </c>
      <c r="B36" s="2">
        <f>A36*120/100</f>
        <v>2.052E-2</v>
      </c>
      <c r="C36" s="2">
        <f>B36/30</f>
        <v>6.8400000000000004E-4</v>
      </c>
      <c r="D36" s="2">
        <f>C36/0.2</f>
        <v>3.4199999999999999E-3</v>
      </c>
      <c r="M36" s="2" t="s">
        <v>32</v>
      </c>
      <c r="N36" s="2" t="s">
        <v>70</v>
      </c>
    </row>
    <row r="37" spans="1:14" x14ac:dyDescent="0.35">
      <c r="A37" s="2">
        <v>2.7300000000000001E-2</v>
      </c>
      <c r="B37" s="2">
        <f t="shared" ref="B37:B42" si="15">A37*120/100</f>
        <v>3.2760000000000004E-2</v>
      </c>
      <c r="C37" s="2">
        <f t="shared" ref="C37:C42" si="16">B37/30</f>
        <v>1.0920000000000001E-3</v>
      </c>
      <c r="D37" s="2">
        <f t="shared" ref="D37:D42" si="17">C37/0.2</f>
        <v>5.4600000000000004E-3</v>
      </c>
    </row>
    <row r="38" spans="1:14" x14ac:dyDescent="0.35">
      <c r="A38" s="2">
        <v>3.4599999999999999E-2</v>
      </c>
      <c r="B38" s="2">
        <f t="shared" si="15"/>
        <v>4.1520000000000001E-2</v>
      </c>
      <c r="C38" s="2">
        <f t="shared" si="16"/>
        <v>1.384E-3</v>
      </c>
      <c r="D38" s="2">
        <f t="shared" si="17"/>
        <v>6.9199999999999999E-3</v>
      </c>
    </row>
    <row r="39" spans="1:14" x14ac:dyDescent="0.35">
      <c r="A39" s="2">
        <v>4.4600000000000001E-2</v>
      </c>
      <c r="B39" s="2">
        <f t="shared" si="15"/>
        <v>5.3520000000000005E-2</v>
      </c>
      <c r="C39" s="2">
        <f t="shared" si="16"/>
        <v>1.7840000000000002E-3</v>
      </c>
      <c r="D39" s="2">
        <f t="shared" si="17"/>
        <v>8.9200000000000008E-3</v>
      </c>
    </row>
    <row r="40" spans="1:14" x14ac:dyDescent="0.35">
      <c r="A40" s="2">
        <v>6.6500000000000004E-2</v>
      </c>
      <c r="B40" s="2">
        <f t="shared" si="15"/>
        <v>7.980000000000001E-2</v>
      </c>
      <c r="C40" s="2">
        <f t="shared" si="16"/>
        <v>2.6600000000000005E-3</v>
      </c>
      <c r="D40" s="2">
        <f t="shared" si="17"/>
        <v>1.3300000000000001E-2</v>
      </c>
    </row>
    <row r="41" spans="1:14" x14ac:dyDescent="0.35">
      <c r="A41" s="2">
        <v>6.8199999999999997E-2</v>
      </c>
      <c r="B41" s="2">
        <f t="shared" si="15"/>
        <v>8.1839999999999996E-2</v>
      </c>
      <c r="C41" s="2">
        <f t="shared" si="16"/>
        <v>2.728E-3</v>
      </c>
      <c r="D41" s="2">
        <f t="shared" si="17"/>
        <v>1.3639999999999999E-2</v>
      </c>
    </row>
    <row r="42" spans="1:14" x14ac:dyDescent="0.35">
      <c r="A42" s="2">
        <v>7.7700000000000005E-2</v>
      </c>
      <c r="B42" s="2">
        <f t="shared" si="15"/>
        <v>9.3240000000000003E-2</v>
      </c>
      <c r="C42" s="2">
        <f t="shared" si="16"/>
        <v>3.1080000000000001E-3</v>
      </c>
      <c r="D42" s="2">
        <f t="shared" si="17"/>
        <v>1.554E-2</v>
      </c>
    </row>
    <row r="45" spans="1:14" x14ac:dyDescent="0.35">
      <c r="A45" s="2" t="s">
        <v>2</v>
      </c>
    </row>
    <row r="46" spans="1:14" x14ac:dyDescent="0.35">
      <c r="A46" s="2">
        <v>1.7500000000000002E-2</v>
      </c>
      <c r="B46" s="2">
        <f>A46*120/100</f>
        <v>2.1000000000000001E-2</v>
      </c>
      <c r="C46" s="2">
        <f>B46/30</f>
        <v>6.9999999999999999E-4</v>
      </c>
      <c r="D46" s="2">
        <f>C46/0.2</f>
        <v>3.4999999999999996E-3</v>
      </c>
    </row>
    <row r="47" spans="1:14" x14ac:dyDescent="0.35">
      <c r="A47" s="2">
        <v>2.7699999999999999E-2</v>
      </c>
      <c r="B47" s="2">
        <f t="shared" ref="B47:B52" si="18">A47*120/100</f>
        <v>3.3239999999999999E-2</v>
      </c>
      <c r="C47" s="2">
        <f t="shared" ref="C47:C52" si="19">B47/30</f>
        <v>1.108E-3</v>
      </c>
      <c r="D47" s="2">
        <f t="shared" ref="D47:D52" si="20">C47/0.2</f>
        <v>5.5399999999999998E-3</v>
      </c>
    </row>
    <row r="48" spans="1:14" x14ac:dyDescent="0.35">
      <c r="A48" s="2">
        <v>3.7100000000000001E-2</v>
      </c>
      <c r="B48" s="2">
        <f t="shared" si="18"/>
        <v>4.4519999999999997E-2</v>
      </c>
      <c r="C48" s="2">
        <f t="shared" si="19"/>
        <v>1.4839999999999999E-3</v>
      </c>
      <c r="D48" s="2">
        <f t="shared" si="20"/>
        <v>7.4199999999999986E-3</v>
      </c>
    </row>
    <row r="49" spans="1:4" x14ac:dyDescent="0.35">
      <c r="A49" s="2">
        <v>4.4400000000000002E-2</v>
      </c>
      <c r="B49" s="2">
        <f t="shared" si="18"/>
        <v>5.3280000000000001E-2</v>
      </c>
      <c r="C49" s="2">
        <f t="shared" si="19"/>
        <v>1.776E-3</v>
      </c>
      <c r="D49" s="2">
        <f t="shared" si="20"/>
        <v>8.879999999999999E-3</v>
      </c>
    </row>
    <row r="50" spans="1:4" x14ac:dyDescent="0.35">
      <c r="A50" s="2">
        <v>6.2600000000000003E-2</v>
      </c>
      <c r="B50" s="2">
        <f t="shared" si="18"/>
        <v>7.5120000000000006E-2</v>
      </c>
      <c r="C50" s="2">
        <f t="shared" si="19"/>
        <v>2.5040000000000001E-3</v>
      </c>
      <c r="D50" s="2">
        <f t="shared" si="20"/>
        <v>1.252E-2</v>
      </c>
    </row>
    <row r="51" spans="1:4" x14ac:dyDescent="0.35">
      <c r="A51" s="2">
        <v>7.6399999999999996E-2</v>
      </c>
      <c r="B51" s="2">
        <f t="shared" si="18"/>
        <v>9.1679999999999998E-2</v>
      </c>
      <c r="C51" s="2">
        <f t="shared" si="19"/>
        <v>3.0560000000000001E-3</v>
      </c>
      <c r="D51" s="2">
        <f t="shared" si="20"/>
        <v>1.528E-2</v>
      </c>
    </row>
    <row r="52" spans="1:4" x14ac:dyDescent="0.35">
      <c r="A52" s="2">
        <v>7.9699999999999993E-2</v>
      </c>
      <c r="B52" s="2">
        <f t="shared" si="18"/>
        <v>9.5640000000000003E-2</v>
      </c>
      <c r="C52" s="2">
        <f t="shared" si="19"/>
        <v>3.1880000000000003E-3</v>
      </c>
      <c r="D52" s="2">
        <f t="shared" si="20"/>
        <v>1.5939999999999999E-2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r-nar_neu</vt:lpstr>
      <vt:lpstr>rac-nar_neu</vt:lpstr>
      <vt:lpstr>rac-selber-nar</vt:lpstr>
      <vt:lpstr>s-nar</vt:lpstr>
      <vt:lpstr>r-nar</vt:lpstr>
      <vt:lpstr>s r nar 20ng prot</vt:lpstr>
      <vt:lpstr>Kaempf</vt:lpstr>
      <vt:lpstr>Api</vt:lpstr>
      <vt:lpstr>Iso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2024-12-17T17:13:03Z</dcterms:modified>
</cp:coreProperties>
</file>